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15"/>
  <workbookPr/>
  <mc:AlternateContent xmlns:mc="http://schemas.openxmlformats.org/markup-compatibility/2006">
    <mc:Choice Requires="x15">
      <x15ac:absPath xmlns:x15ac="http://schemas.microsoft.com/office/spreadsheetml/2010/11/ac" url="/Users/junaidaftab/Downloads/"/>
    </mc:Choice>
  </mc:AlternateContent>
  <xr:revisionPtr revIDLastSave="0" documentId="8_{78C7E0F2-CDDD-D844-8B42-3ADDBCC2DC2A}" xr6:coauthVersionLast="47" xr6:coauthVersionMax="47" xr10:uidLastSave="{00000000-0000-0000-0000-000000000000}"/>
  <bookViews>
    <workbookView xWindow="29400" yWindow="500" windowWidth="51840" windowHeight="21120" tabRatio="500" xr2:uid="{00000000-000D-0000-FFFF-FFFF00000000}"/>
  </bookViews>
  <sheets>
    <sheet name="Veiledning" sheetId="1" r:id="rId1"/>
    <sheet name="Oppsummering" sheetId="2" r:id="rId2"/>
    <sheet name="Prisskjema" sheetId="3" r:id="rId3"/>
    <sheet name="Tilvalg (konfig. sortiment)" sheetId="4" r:id="rId4"/>
    <sheet name="Tilleggstjenester" sheetId="5" r:id="rId5"/>
    <sheet name="Mac - Utdanningsvirksomheter" sheetId="6" r:id="rId6"/>
    <sheet name="Mac - Øvrige virksomheter" sheetId="7"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65" i="7" l="1"/>
  <c r="L164" i="7"/>
  <c r="L163" i="7"/>
  <c r="L162" i="7"/>
  <c r="L161" i="7"/>
  <c r="L160" i="7"/>
  <c r="L159" i="7"/>
  <c r="L158" i="7"/>
  <c r="L157" i="7"/>
  <c r="L156" i="7"/>
  <c r="L155" i="7"/>
  <c r="L154" i="7"/>
  <c r="L153" i="7"/>
  <c r="L152" i="7"/>
  <c r="L151" i="7"/>
  <c r="L150" i="7"/>
  <c r="L149" i="7"/>
  <c r="L147" i="7"/>
  <c r="K147" i="7"/>
  <c r="J147" i="7"/>
  <c r="L146" i="7"/>
  <c r="K146" i="7"/>
  <c r="J146" i="7"/>
  <c r="L145" i="7"/>
  <c r="K145" i="7"/>
  <c r="J145" i="7"/>
  <c r="L144" i="7"/>
  <c r="K144" i="7"/>
  <c r="J144" i="7"/>
  <c r="L143" i="7"/>
  <c r="K143" i="7"/>
  <c r="J143" i="7"/>
  <c r="L142" i="7"/>
  <c r="K142" i="7"/>
  <c r="J142" i="7"/>
  <c r="L141" i="7"/>
  <c r="K141" i="7"/>
  <c r="J141" i="7"/>
  <c r="L140" i="7"/>
  <c r="K140" i="7"/>
  <c r="J140" i="7"/>
  <c r="L139" i="7"/>
  <c r="K139" i="7"/>
  <c r="J139" i="7"/>
  <c r="L138" i="7"/>
  <c r="K138" i="7"/>
  <c r="J138" i="7"/>
  <c r="L137" i="7"/>
  <c r="K137" i="7"/>
  <c r="J137" i="7"/>
  <c r="L136" i="7"/>
  <c r="K136" i="7"/>
  <c r="J136" i="7"/>
  <c r="L134" i="7"/>
  <c r="K134" i="7"/>
  <c r="J134" i="7"/>
  <c r="L133" i="7"/>
  <c r="K133" i="7"/>
  <c r="J133" i="7"/>
  <c r="L132" i="7"/>
  <c r="K132" i="7"/>
  <c r="J132" i="7"/>
  <c r="L131" i="7"/>
  <c r="K131" i="7"/>
  <c r="J131" i="7"/>
  <c r="L129" i="7"/>
  <c r="K129" i="7"/>
  <c r="J129" i="7"/>
  <c r="L128" i="7"/>
  <c r="K128" i="7"/>
  <c r="J128" i="7"/>
  <c r="L127" i="7"/>
  <c r="K127" i="7"/>
  <c r="J127" i="7"/>
  <c r="L126" i="7"/>
  <c r="K126" i="7"/>
  <c r="J126" i="7"/>
  <c r="L125" i="7"/>
  <c r="K125" i="7"/>
  <c r="J125" i="7"/>
  <c r="L124" i="7"/>
  <c r="K124" i="7"/>
  <c r="J124" i="7"/>
  <c r="L123" i="7"/>
  <c r="K123" i="7"/>
  <c r="J123" i="7"/>
  <c r="L122" i="7"/>
  <c r="K122" i="7"/>
  <c r="J122" i="7"/>
  <c r="L121" i="7"/>
  <c r="K121" i="7"/>
  <c r="J121" i="7"/>
  <c r="L119" i="7"/>
  <c r="K119" i="7"/>
  <c r="J119" i="7"/>
  <c r="L118" i="7"/>
  <c r="K118" i="7"/>
  <c r="J118" i="7"/>
  <c r="L117" i="7"/>
  <c r="K117" i="7"/>
  <c r="J117" i="7"/>
  <c r="L116" i="7"/>
  <c r="K116" i="7"/>
  <c r="J116" i="7"/>
  <c r="L115" i="7"/>
  <c r="K115" i="7"/>
  <c r="J115" i="7"/>
  <c r="L114" i="7"/>
  <c r="K114" i="7"/>
  <c r="J114" i="7"/>
  <c r="L113" i="7"/>
  <c r="K113" i="7"/>
  <c r="J113" i="7"/>
  <c r="L112" i="7"/>
  <c r="K112" i="7"/>
  <c r="J112" i="7"/>
  <c r="L110" i="7"/>
  <c r="K110" i="7"/>
  <c r="J110" i="7"/>
  <c r="L109" i="7"/>
  <c r="K109" i="7"/>
  <c r="J109" i="7"/>
  <c r="L108" i="7"/>
  <c r="K108" i="7"/>
  <c r="J108" i="7"/>
  <c r="L107" i="7"/>
  <c r="K107" i="7"/>
  <c r="J107" i="7"/>
  <c r="L106" i="7"/>
  <c r="K106" i="7"/>
  <c r="J106" i="7"/>
  <c r="L105" i="7"/>
  <c r="K105" i="7"/>
  <c r="J105" i="7"/>
  <c r="L104" i="7"/>
  <c r="K104" i="7"/>
  <c r="J104" i="7"/>
  <c r="L103" i="7"/>
  <c r="K103" i="7"/>
  <c r="J103" i="7"/>
  <c r="L101" i="7"/>
  <c r="K101" i="7"/>
  <c r="J101" i="7"/>
  <c r="L100" i="7"/>
  <c r="K100" i="7"/>
  <c r="J100" i="7"/>
  <c r="L99" i="7"/>
  <c r="K99" i="7"/>
  <c r="J99" i="7"/>
  <c r="L98" i="7"/>
  <c r="K98" i="7"/>
  <c r="J98" i="7"/>
  <c r="L97" i="7"/>
  <c r="K97" i="7"/>
  <c r="J97" i="7"/>
  <c r="L96" i="7"/>
  <c r="K96" i="7"/>
  <c r="J96" i="7"/>
  <c r="L95" i="7"/>
  <c r="K95" i="7"/>
  <c r="J95" i="7"/>
  <c r="L94" i="7"/>
  <c r="K94" i="7"/>
  <c r="J94" i="7"/>
  <c r="L91" i="7"/>
  <c r="K91" i="7"/>
  <c r="J91" i="7"/>
  <c r="L90" i="7"/>
  <c r="K90" i="7"/>
  <c r="J90" i="7"/>
  <c r="L89" i="7"/>
  <c r="K89" i="7"/>
  <c r="J89" i="7"/>
  <c r="L88" i="7"/>
  <c r="K88" i="7"/>
  <c r="J88" i="7"/>
  <c r="L87" i="7"/>
  <c r="K87" i="7"/>
  <c r="J87" i="7"/>
  <c r="L86" i="7"/>
  <c r="K86" i="7"/>
  <c r="J86" i="7"/>
  <c r="L85" i="7"/>
  <c r="K85" i="7"/>
  <c r="J85" i="7"/>
  <c r="L84" i="7"/>
  <c r="K84" i="7"/>
  <c r="J84" i="7"/>
  <c r="L83" i="7"/>
  <c r="K83" i="7"/>
  <c r="J83" i="7"/>
  <c r="L81" i="7"/>
  <c r="K81" i="7"/>
  <c r="J81" i="7"/>
  <c r="L80" i="7"/>
  <c r="K80" i="7"/>
  <c r="J80" i="7"/>
  <c r="L79" i="7"/>
  <c r="K79" i="7"/>
  <c r="J79" i="7"/>
  <c r="L78" i="7"/>
  <c r="K78" i="7"/>
  <c r="J78" i="7"/>
  <c r="L77" i="7"/>
  <c r="K77" i="7"/>
  <c r="J77" i="7"/>
  <c r="L76" i="7"/>
  <c r="K76" i="7"/>
  <c r="J76" i="7"/>
  <c r="L75" i="7"/>
  <c r="K75" i="7"/>
  <c r="J75" i="7"/>
  <c r="L73" i="7"/>
  <c r="K73" i="7"/>
  <c r="J73" i="7"/>
  <c r="L72" i="7"/>
  <c r="K72" i="7"/>
  <c r="J72" i="7"/>
  <c r="L71" i="7"/>
  <c r="K71" i="7"/>
  <c r="J71" i="7"/>
  <c r="L70" i="7"/>
  <c r="K70" i="7"/>
  <c r="J70" i="7"/>
  <c r="L69" i="7"/>
  <c r="K69" i="7"/>
  <c r="J69" i="7"/>
  <c r="L68" i="7"/>
  <c r="K68" i="7"/>
  <c r="J68" i="7"/>
  <c r="L67" i="7"/>
  <c r="K67" i="7"/>
  <c r="J67" i="7"/>
  <c r="L66" i="7"/>
  <c r="K66" i="7"/>
  <c r="J66" i="7"/>
  <c r="L64" i="7"/>
  <c r="K64" i="7"/>
  <c r="J64" i="7"/>
  <c r="L63" i="7"/>
  <c r="K63" i="7"/>
  <c r="J63" i="7"/>
  <c r="L62" i="7"/>
  <c r="K62" i="7"/>
  <c r="J62" i="7"/>
  <c r="L61" i="7"/>
  <c r="K61" i="7"/>
  <c r="J61" i="7"/>
  <c r="L60" i="7"/>
  <c r="K60" i="7"/>
  <c r="J60" i="7"/>
  <c r="L59" i="7"/>
  <c r="K59" i="7"/>
  <c r="J59" i="7"/>
  <c r="L58" i="7"/>
  <c r="K58" i="7"/>
  <c r="J58" i="7"/>
  <c r="L56" i="7"/>
  <c r="K56" i="7"/>
  <c r="J56" i="7"/>
  <c r="L55" i="7"/>
  <c r="K55" i="7"/>
  <c r="J55" i="7"/>
  <c r="L54" i="7"/>
  <c r="K54" i="7"/>
  <c r="J54" i="7"/>
  <c r="L53" i="7"/>
  <c r="K53" i="7"/>
  <c r="J53" i="7"/>
  <c r="L52" i="7"/>
  <c r="K52" i="7"/>
  <c r="J52" i="7"/>
  <c r="L51" i="7"/>
  <c r="K51" i="7"/>
  <c r="J51" i="7"/>
  <c r="L50" i="7"/>
  <c r="K50" i="7"/>
  <c r="J50" i="7"/>
  <c r="L48" i="7"/>
  <c r="K48" i="7"/>
  <c r="J48" i="7"/>
  <c r="L47" i="7"/>
  <c r="K47" i="7"/>
  <c r="J47" i="7"/>
  <c r="L46" i="7"/>
  <c r="K46" i="7"/>
  <c r="J46" i="7"/>
  <c r="L45" i="7"/>
  <c r="K45" i="7"/>
  <c r="J45" i="7"/>
  <c r="L44" i="7"/>
  <c r="K44" i="7"/>
  <c r="J44" i="7"/>
  <c r="L43" i="7"/>
  <c r="K43" i="7"/>
  <c r="J43" i="7"/>
  <c r="L42" i="7"/>
  <c r="K42" i="7"/>
  <c r="J42" i="7"/>
  <c r="L41" i="7"/>
  <c r="K41" i="7"/>
  <c r="J41" i="7"/>
  <c r="L40" i="7"/>
  <c r="K40" i="7"/>
  <c r="J40" i="7"/>
  <c r="L39" i="7"/>
  <c r="K39" i="7"/>
  <c r="J39" i="7"/>
  <c r="L37" i="7"/>
  <c r="K37" i="7"/>
  <c r="J37" i="7"/>
  <c r="L36" i="7"/>
  <c r="K36" i="7"/>
  <c r="J36" i="7"/>
  <c r="L35" i="7"/>
  <c r="K35" i="7"/>
  <c r="J35" i="7"/>
  <c r="L34" i="7"/>
  <c r="K34" i="7"/>
  <c r="J34" i="7"/>
  <c r="L33" i="7"/>
  <c r="K33" i="7"/>
  <c r="J33" i="7"/>
  <c r="L32" i="7"/>
  <c r="K32" i="7"/>
  <c r="J32" i="7"/>
  <c r="L31" i="7"/>
  <c r="K31" i="7"/>
  <c r="J31" i="7"/>
  <c r="L30" i="7"/>
  <c r="K30" i="7"/>
  <c r="J30" i="7"/>
  <c r="L28" i="7"/>
  <c r="K28" i="7"/>
  <c r="J28" i="7"/>
  <c r="L27" i="7"/>
  <c r="K27" i="7"/>
  <c r="J27" i="7"/>
  <c r="L26" i="7"/>
  <c r="K26" i="7"/>
  <c r="J26" i="7"/>
  <c r="L25" i="7"/>
  <c r="K25" i="7"/>
  <c r="J25" i="7"/>
  <c r="L24" i="7"/>
  <c r="K24" i="7"/>
  <c r="J24" i="7"/>
  <c r="L23" i="7"/>
  <c r="K23" i="7"/>
  <c r="J23" i="7"/>
  <c r="L22" i="7"/>
  <c r="K22" i="7"/>
  <c r="J22" i="7"/>
  <c r="L21" i="7"/>
  <c r="K21" i="7"/>
  <c r="J21" i="7"/>
  <c r="L20" i="7"/>
  <c r="K20" i="7"/>
  <c r="J20" i="7"/>
  <c r="L19" i="7"/>
  <c r="K19" i="7"/>
  <c r="J19" i="7"/>
  <c r="L17" i="7"/>
  <c r="K17" i="7"/>
  <c r="J17" i="7"/>
  <c r="L16" i="7"/>
  <c r="K16" i="7"/>
  <c r="J16" i="7"/>
  <c r="L15" i="7"/>
  <c r="K15" i="7"/>
  <c r="J15" i="7"/>
  <c r="L14" i="7"/>
  <c r="K14" i="7"/>
  <c r="J14" i="7"/>
  <c r="L13" i="7"/>
  <c r="K13" i="7"/>
  <c r="J13" i="7"/>
  <c r="L12" i="7"/>
  <c r="K12" i="7"/>
  <c r="J12" i="7"/>
  <c r="L11" i="7"/>
  <c r="K11" i="7"/>
  <c r="J11" i="7"/>
  <c r="L10" i="7"/>
  <c r="K10" i="7"/>
  <c r="J10" i="7"/>
  <c r="L8" i="7"/>
  <c r="K8" i="7"/>
  <c r="J8" i="7"/>
  <c r="L7" i="7"/>
  <c r="L167" i="7" s="1"/>
  <c r="C13" i="2" s="1"/>
  <c r="K7" i="7"/>
  <c r="J7" i="7"/>
  <c r="L165" i="6"/>
  <c r="L164" i="6"/>
  <c r="L163" i="6"/>
  <c r="L162" i="6"/>
  <c r="L161" i="6"/>
  <c r="L160" i="6"/>
  <c r="L159" i="6"/>
  <c r="L158" i="6"/>
  <c r="L157" i="6"/>
  <c r="L156" i="6"/>
  <c r="L155" i="6"/>
  <c r="L154" i="6"/>
  <c r="L153" i="6"/>
  <c r="L152" i="6"/>
  <c r="L151" i="6"/>
  <c r="L150" i="6"/>
  <c r="L149" i="6"/>
  <c r="L147" i="6"/>
  <c r="K147" i="6"/>
  <c r="J147" i="6"/>
  <c r="L146" i="6"/>
  <c r="K146" i="6"/>
  <c r="J146" i="6"/>
  <c r="L145" i="6"/>
  <c r="K145" i="6"/>
  <c r="J145" i="6"/>
  <c r="L144" i="6"/>
  <c r="K144" i="6"/>
  <c r="J144" i="6"/>
  <c r="L143" i="6"/>
  <c r="K143" i="6"/>
  <c r="J143" i="6"/>
  <c r="L142" i="6"/>
  <c r="K142" i="6"/>
  <c r="J142" i="6"/>
  <c r="L141" i="6"/>
  <c r="K141" i="6"/>
  <c r="J141" i="6"/>
  <c r="L140" i="6"/>
  <c r="K140" i="6"/>
  <c r="J140" i="6"/>
  <c r="L139" i="6"/>
  <c r="K139" i="6"/>
  <c r="J139" i="6"/>
  <c r="L138" i="6"/>
  <c r="K138" i="6"/>
  <c r="J138" i="6"/>
  <c r="L137" i="6"/>
  <c r="K137" i="6"/>
  <c r="J137" i="6"/>
  <c r="L136" i="6"/>
  <c r="K136" i="6"/>
  <c r="J136" i="6"/>
  <c r="L134" i="6"/>
  <c r="K134" i="6"/>
  <c r="J134" i="6"/>
  <c r="L133" i="6"/>
  <c r="K133" i="6"/>
  <c r="J133" i="6"/>
  <c r="L132" i="6"/>
  <c r="K132" i="6"/>
  <c r="J132" i="6"/>
  <c r="L131" i="6"/>
  <c r="K131" i="6"/>
  <c r="J131" i="6"/>
  <c r="L129" i="6"/>
  <c r="K129" i="6"/>
  <c r="J129" i="6"/>
  <c r="L128" i="6"/>
  <c r="K128" i="6"/>
  <c r="J128" i="6"/>
  <c r="L127" i="6"/>
  <c r="K127" i="6"/>
  <c r="J127" i="6"/>
  <c r="L126" i="6"/>
  <c r="K126" i="6"/>
  <c r="J126" i="6"/>
  <c r="L125" i="6"/>
  <c r="K125" i="6"/>
  <c r="J125" i="6"/>
  <c r="L124" i="6"/>
  <c r="K124" i="6"/>
  <c r="J124" i="6"/>
  <c r="L123" i="6"/>
  <c r="K123" i="6"/>
  <c r="J123" i="6"/>
  <c r="L122" i="6"/>
  <c r="K122" i="6"/>
  <c r="J122" i="6"/>
  <c r="L121" i="6"/>
  <c r="K121" i="6"/>
  <c r="J121" i="6"/>
  <c r="L119" i="6"/>
  <c r="K119" i="6"/>
  <c r="J119" i="6"/>
  <c r="L118" i="6"/>
  <c r="K118" i="6"/>
  <c r="J118" i="6"/>
  <c r="L117" i="6"/>
  <c r="K117" i="6"/>
  <c r="J117" i="6"/>
  <c r="L116" i="6"/>
  <c r="K116" i="6"/>
  <c r="J116" i="6"/>
  <c r="L115" i="6"/>
  <c r="K115" i="6"/>
  <c r="J115" i="6"/>
  <c r="L114" i="6"/>
  <c r="K114" i="6"/>
  <c r="J114" i="6"/>
  <c r="L113" i="6"/>
  <c r="K113" i="6"/>
  <c r="J113" i="6"/>
  <c r="L112" i="6"/>
  <c r="K112" i="6"/>
  <c r="J112" i="6"/>
  <c r="L110" i="6"/>
  <c r="K110" i="6"/>
  <c r="J110" i="6"/>
  <c r="L109" i="6"/>
  <c r="K109" i="6"/>
  <c r="J109" i="6"/>
  <c r="L108" i="6"/>
  <c r="K108" i="6"/>
  <c r="J108" i="6"/>
  <c r="L107" i="6"/>
  <c r="K107" i="6"/>
  <c r="J107" i="6"/>
  <c r="L106" i="6"/>
  <c r="K106" i="6"/>
  <c r="J106" i="6"/>
  <c r="L105" i="6"/>
  <c r="K105" i="6"/>
  <c r="J105" i="6"/>
  <c r="L104" i="6"/>
  <c r="K104" i="6"/>
  <c r="J104" i="6"/>
  <c r="L103" i="6"/>
  <c r="K103" i="6"/>
  <c r="J103" i="6"/>
  <c r="L101" i="6"/>
  <c r="K101" i="6"/>
  <c r="J101" i="6"/>
  <c r="L100" i="6"/>
  <c r="K100" i="6"/>
  <c r="J100" i="6"/>
  <c r="L99" i="6"/>
  <c r="K99" i="6"/>
  <c r="J99" i="6"/>
  <c r="L98" i="6"/>
  <c r="K98" i="6"/>
  <c r="J98" i="6"/>
  <c r="L97" i="6"/>
  <c r="K97" i="6"/>
  <c r="J97" i="6"/>
  <c r="L96" i="6"/>
  <c r="K96" i="6"/>
  <c r="J96" i="6"/>
  <c r="L95" i="6"/>
  <c r="K95" i="6"/>
  <c r="J95" i="6"/>
  <c r="L94" i="6"/>
  <c r="K94" i="6"/>
  <c r="J94" i="6"/>
  <c r="L91" i="6"/>
  <c r="K91" i="6"/>
  <c r="J91" i="6"/>
  <c r="L90" i="6"/>
  <c r="K90" i="6"/>
  <c r="J90" i="6"/>
  <c r="L89" i="6"/>
  <c r="K89" i="6"/>
  <c r="J89" i="6"/>
  <c r="L88" i="6"/>
  <c r="K88" i="6"/>
  <c r="J88" i="6"/>
  <c r="L87" i="6"/>
  <c r="K87" i="6"/>
  <c r="J87" i="6"/>
  <c r="L86" i="6"/>
  <c r="K86" i="6"/>
  <c r="J86" i="6"/>
  <c r="L85" i="6"/>
  <c r="K85" i="6"/>
  <c r="J85" i="6"/>
  <c r="L84" i="6"/>
  <c r="K84" i="6"/>
  <c r="J84" i="6"/>
  <c r="L83" i="6"/>
  <c r="K83" i="6"/>
  <c r="J83" i="6"/>
  <c r="L81" i="6"/>
  <c r="K81" i="6"/>
  <c r="J81" i="6"/>
  <c r="L80" i="6"/>
  <c r="K80" i="6"/>
  <c r="J80" i="6"/>
  <c r="L79" i="6"/>
  <c r="K79" i="6"/>
  <c r="J79" i="6"/>
  <c r="L78" i="6"/>
  <c r="K78" i="6"/>
  <c r="J78" i="6"/>
  <c r="L77" i="6"/>
  <c r="K77" i="6"/>
  <c r="J77" i="6"/>
  <c r="L76" i="6"/>
  <c r="K76" i="6"/>
  <c r="J76" i="6"/>
  <c r="L75" i="6"/>
  <c r="K75" i="6"/>
  <c r="J75" i="6"/>
  <c r="L73" i="6"/>
  <c r="K73" i="6"/>
  <c r="J73" i="6"/>
  <c r="L72" i="6"/>
  <c r="K72" i="6"/>
  <c r="J72" i="6"/>
  <c r="L71" i="6"/>
  <c r="K71" i="6"/>
  <c r="J71" i="6"/>
  <c r="L70" i="6"/>
  <c r="K70" i="6"/>
  <c r="J70" i="6"/>
  <c r="L69" i="6"/>
  <c r="K69" i="6"/>
  <c r="J69" i="6"/>
  <c r="L68" i="6"/>
  <c r="K68" i="6"/>
  <c r="J68" i="6"/>
  <c r="L67" i="6"/>
  <c r="K67" i="6"/>
  <c r="J67" i="6"/>
  <c r="L66" i="6"/>
  <c r="K66" i="6"/>
  <c r="J66" i="6"/>
  <c r="L64" i="6"/>
  <c r="K64" i="6"/>
  <c r="J64" i="6"/>
  <c r="L63" i="6"/>
  <c r="K63" i="6"/>
  <c r="J63" i="6"/>
  <c r="L62" i="6"/>
  <c r="K62" i="6"/>
  <c r="J62" i="6"/>
  <c r="L61" i="6"/>
  <c r="K61" i="6"/>
  <c r="J61" i="6"/>
  <c r="L60" i="6"/>
  <c r="K60" i="6"/>
  <c r="J60" i="6"/>
  <c r="L59" i="6"/>
  <c r="K59" i="6"/>
  <c r="J59" i="6"/>
  <c r="L58" i="6"/>
  <c r="K58" i="6"/>
  <c r="J58" i="6"/>
  <c r="L56" i="6"/>
  <c r="K56" i="6"/>
  <c r="J56" i="6"/>
  <c r="L55" i="6"/>
  <c r="K55" i="6"/>
  <c r="J55" i="6"/>
  <c r="L54" i="6"/>
  <c r="K54" i="6"/>
  <c r="J54" i="6"/>
  <c r="L53" i="6"/>
  <c r="K53" i="6"/>
  <c r="J53" i="6"/>
  <c r="L52" i="6"/>
  <c r="K52" i="6"/>
  <c r="J52" i="6"/>
  <c r="L51" i="6"/>
  <c r="K51" i="6"/>
  <c r="J51" i="6"/>
  <c r="L50" i="6"/>
  <c r="K50" i="6"/>
  <c r="J50" i="6"/>
  <c r="L48" i="6"/>
  <c r="K48" i="6"/>
  <c r="J48" i="6"/>
  <c r="L47" i="6"/>
  <c r="K47" i="6"/>
  <c r="J47" i="6"/>
  <c r="L46" i="6"/>
  <c r="K46" i="6"/>
  <c r="J46" i="6"/>
  <c r="L45" i="6"/>
  <c r="K45" i="6"/>
  <c r="J45" i="6"/>
  <c r="L44" i="6"/>
  <c r="K44" i="6"/>
  <c r="J44" i="6"/>
  <c r="L43" i="6"/>
  <c r="K43" i="6"/>
  <c r="J43" i="6"/>
  <c r="L42" i="6"/>
  <c r="K42" i="6"/>
  <c r="J42" i="6"/>
  <c r="L41" i="6"/>
  <c r="K41" i="6"/>
  <c r="J41" i="6"/>
  <c r="L40" i="6"/>
  <c r="K40" i="6"/>
  <c r="J40" i="6"/>
  <c r="L39" i="6"/>
  <c r="K39" i="6"/>
  <c r="J39" i="6"/>
  <c r="L37" i="6"/>
  <c r="K37" i="6"/>
  <c r="J37" i="6"/>
  <c r="L36" i="6"/>
  <c r="K36" i="6"/>
  <c r="J36" i="6"/>
  <c r="L35" i="6"/>
  <c r="K35" i="6"/>
  <c r="J35" i="6"/>
  <c r="L34" i="6"/>
  <c r="K34" i="6"/>
  <c r="J34" i="6"/>
  <c r="L33" i="6"/>
  <c r="K33" i="6"/>
  <c r="J33" i="6"/>
  <c r="L32" i="6"/>
  <c r="K32" i="6"/>
  <c r="J32" i="6"/>
  <c r="L31" i="6"/>
  <c r="K31" i="6"/>
  <c r="J31" i="6"/>
  <c r="L30" i="6"/>
  <c r="K30" i="6"/>
  <c r="J30" i="6"/>
  <c r="L28" i="6"/>
  <c r="K28" i="6"/>
  <c r="J28" i="6"/>
  <c r="L27" i="6"/>
  <c r="K27" i="6"/>
  <c r="J27" i="6"/>
  <c r="L26" i="6"/>
  <c r="K26" i="6"/>
  <c r="J26" i="6"/>
  <c r="L25" i="6"/>
  <c r="K25" i="6"/>
  <c r="J25" i="6"/>
  <c r="L24" i="6"/>
  <c r="K24" i="6"/>
  <c r="J24" i="6"/>
  <c r="L23" i="6"/>
  <c r="K23" i="6"/>
  <c r="J23" i="6"/>
  <c r="L22" i="6"/>
  <c r="K22" i="6"/>
  <c r="J22" i="6"/>
  <c r="L21" i="6"/>
  <c r="K21" i="6"/>
  <c r="J21" i="6"/>
  <c r="L20" i="6"/>
  <c r="K20" i="6"/>
  <c r="J20" i="6"/>
  <c r="L19" i="6"/>
  <c r="K19" i="6"/>
  <c r="J19" i="6"/>
  <c r="L17" i="6"/>
  <c r="K17" i="6"/>
  <c r="J17" i="6"/>
  <c r="L16" i="6"/>
  <c r="K16" i="6"/>
  <c r="J16" i="6"/>
  <c r="L15" i="6"/>
  <c r="K15" i="6"/>
  <c r="J15" i="6"/>
  <c r="L14" i="6"/>
  <c r="K14" i="6"/>
  <c r="J14" i="6"/>
  <c r="L13" i="6"/>
  <c r="K13" i="6"/>
  <c r="J13" i="6"/>
  <c r="L12" i="6"/>
  <c r="K12" i="6"/>
  <c r="J12" i="6"/>
  <c r="L11" i="6"/>
  <c r="K11" i="6"/>
  <c r="J11" i="6"/>
  <c r="L10" i="6"/>
  <c r="K10" i="6"/>
  <c r="J10" i="6"/>
  <c r="L8" i="6"/>
  <c r="K8" i="6"/>
  <c r="J8" i="6"/>
  <c r="L7" i="6"/>
  <c r="K7" i="6"/>
  <c r="J7" i="6"/>
  <c r="H31" i="4"/>
  <c r="H30" i="4"/>
  <c r="H29" i="4"/>
  <c r="H28" i="4"/>
  <c r="H27" i="4"/>
  <c r="H26" i="4"/>
  <c r="H25" i="4"/>
  <c r="H24" i="4"/>
  <c r="H23" i="4"/>
  <c r="H22" i="4"/>
  <c r="H21" i="4"/>
  <c r="H20" i="4"/>
  <c r="H19" i="4"/>
  <c r="H18" i="4"/>
  <c r="H17" i="4"/>
  <c r="H16" i="4"/>
  <c r="H15" i="4"/>
  <c r="H14" i="4"/>
  <c r="H13" i="4"/>
  <c r="H12" i="4"/>
  <c r="H11" i="4"/>
  <c r="H10" i="4"/>
  <c r="H9" i="4"/>
  <c r="H8" i="4"/>
  <c r="H7" i="4"/>
  <c r="H6" i="4"/>
  <c r="H5" i="4"/>
  <c r="H4" i="4"/>
  <c r="H32" i="4" s="1"/>
  <c r="C71" i="3"/>
  <c r="G70" i="3"/>
  <c r="G69" i="3"/>
  <c r="G68" i="3"/>
  <c r="G67" i="3"/>
  <c r="G66" i="3"/>
  <c r="G65" i="3"/>
  <c r="G64" i="3"/>
  <c r="G63" i="3"/>
  <c r="G62" i="3"/>
  <c r="G61" i="3"/>
  <c r="G60" i="3"/>
  <c r="G59" i="3"/>
  <c r="G58" i="3"/>
  <c r="G57" i="3"/>
  <c r="G56" i="3"/>
  <c r="G55" i="3"/>
  <c r="G54" i="3"/>
  <c r="G53" i="3"/>
  <c r="G52" i="3"/>
  <c r="G51" i="3"/>
  <c r="G71" i="3" s="1"/>
  <c r="C8" i="2" s="1"/>
  <c r="G50" i="3"/>
  <c r="G49" i="3"/>
  <c r="C45" i="3"/>
  <c r="G44" i="3"/>
  <c r="G43" i="3"/>
  <c r="G42" i="3"/>
  <c r="G41" i="3"/>
  <c r="G40" i="3"/>
  <c r="G39" i="3"/>
  <c r="G45" i="3" s="1"/>
  <c r="C7" i="2" s="1"/>
  <c r="G38" i="3"/>
  <c r="G37" i="3"/>
  <c r="G36" i="3"/>
  <c r="G35" i="3"/>
  <c r="G34" i="3"/>
  <c r="C30" i="3"/>
  <c r="G29" i="3"/>
  <c r="G28" i="3"/>
  <c r="G27" i="3"/>
  <c r="G26" i="3"/>
  <c r="G25" i="3"/>
  <c r="G24" i="3"/>
  <c r="G23" i="3"/>
  <c r="G22" i="3"/>
  <c r="G21" i="3"/>
  <c r="G20" i="3"/>
  <c r="G30" i="3" s="1"/>
  <c r="C6" i="2" s="1"/>
  <c r="C16" i="3"/>
  <c r="K15" i="3"/>
  <c r="J15" i="3"/>
  <c r="I15" i="3"/>
  <c r="K14" i="3"/>
  <c r="J14" i="3"/>
  <c r="I14" i="3"/>
  <c r="K13" i="3"/>
  <c r="J13" i="3"/>
  <c r="I13" i="3"/>
  <c r="K12" i="3"/>
  <c r="J12" i="3"/>
  <c r="I12" i="3"/>
  <c r="K11" i="3"/>
  <c r="J11" i="3"/>
  <c r="I11" i="3"/>
  <c r="K10" i="3"/>
  <c r="J10" i="3"/>
  <c r="I10" i="3"/>
  <c r="K9" i="3"/>
  <c r="K16" i="3" s="1"/>
  <c r="J9" i="3"/>
  <c r="I9" i="3"/>
  <c r="K8" i="3"/>
  <c r="J8" i="3"/>
  <c r="I8" i="3"/>
  <c r="L167" i="6" l="1"/>
  <c r="C12" i="2" s="1"/>
  <c r="C14" i="2" s="1"/>
  <c r="B4" i="3"/>
  <c r="C5" i="2"/>
  <c r="C9" i="2" s="1"/>
  <c r="C16" i="2" l="1"/>
</calcChain>
</file>

<file path=xl/sharedStrings.xml><?xml version="1.0" encoding="utf-8"?>
<sst xmlns="http://schemas.openxmlformats.org/spreadsheetml/2006/main" count="1699" uniqueCount="312">
  <si>
    <t>Veiledning</t>
  </si>
  <si>
    <t>Arkfaner</t>
  </si>
  <si>
    <t>1 Veiledning  |  2 Oppsummering  |  3 Prisskjema  |  4 Tilvalg (konfig. sortiment)  |  5 Tilleggstjenester  |  6 Mac – Utdanningsvirksomheter  |  7 Mac – Øvrige virksomheter</t>
  </si>
  <si>
    <t>Alle priser</t>
  </si>
  <si>
    <t>Oppgis i norske kroner (NOK) ekskl. mva.</t>
  </si>
  <si>
    <t>Påslagsprosent (varer)</t>
  </si>
  <si>
    <t>Leverandøren oppgir én maksimal påslagsprosent i celle B4 i arkfane «Prisskjema». Påslagsprosenten skal inkludere alle kostnader leverandøren har med lager, håndtering, forsendelse etc., samt fortjeneste. Påslagsprosenten kan ikke være negativ. Angitt påslagsprosent er en maksimalsats som gir leverandøren mulighet til å gi en lavere påslagsprosent i avtaleperioden.</t>
  </si>
  <si>
    <t>Valutakurs</t>
  </si>
  <si>
    <t>Alle priser som er basert på utenlandsk valuta, skal oppgis basert på Norges Banks valutakurs per xx.xx.xxxx</t>
  </si>
  <si>
    <t>Netto innkjøpspris</t>
  </si>
  <si>
    <t>Prisen leverandøren betaler produsenten inkl. frakt/toll, minus alle rabatter, bonuser og kick-back. Alle slike rabatter skal komme oppdragsgiver til gode i sin helhet.</t>
  </si>
  <si>
    <t>Utfylling</t>
  </si>
  <si>
    <t>Leverandøren skal fylle inn alle gule felt. Øvrige celler skal ikke endres.</t>
  </si>
  <si>
    <t>Taktisk prising</t>
  </si>
  <si>
    <t>Er ikke tillatt og vil medføre avvisning.</t>
  </si>
  <si>
    <t>Evaluering</t>
  </si>
  <si>
    <t xml:space="preserve">Totalpris til evaluering vises i arkfane "Oppsummering". </t>
  </si>
  <si>
    <t>DRAM- og NAND-andeler</t>
  </si>
  <si>
    <t>Leverandøren oppgir DRAM- og NAND-andel (%) av netto innkjøpspris per produktkategori. Summen skal ligge innenfor 20–40 % (bærbare) / 15–30 % (stasjonære). Andeler utenfor intervallet skal begrunnes skriftlig. Danner grunnlag for prisregulering etter Bilag 3A punkt 2.3.</t>
  </si>
  <si>
    <t>Mac-arkfaner</t>
  </si>
  <si>
    <t>Arkfane "Mac – Utdanningsvirksomheter" og "Mac – Øvrige virksomheter" inneholder prisskjema for Mac-utstyr. Mac-utstyr prises etter samme prinsipp som PC-utstyr (netto innkjøpspris pluss påslagsprosent). Påslagsprosenten oppgis per arkfane. Utdanningsvirksomheter får tilgang til Apples utdannings-prisliste (CRT-rabatt). Øvrige virksomheter prises etter Apples ordinære innkjøpspris.</t>
  </si>
  <si>
    <t>Oppsummering – Totalpriser og evalueringssum</t>
  </si>
  <si>
    <t>Varegruppe</t>
  </si>
  <si>
    <t>Kilde</t>
  </si>
  <si>
    <t>Totalpris (NOK ekskl. mva.)</t>
  </si>
  <si>
    <t>PC-utstyr (varer)</t>
  </si>
  <si>
    <t xml:space="preserve">   PC-klienter</t>
  </si>
  <si>
    <t>Prisskjema!K16</t>
  </si>
  <si>
    <t xml:space="preserve">   PC-skjermer</t>
  </si>
  <si>
    <t>Prisskjema!G30</t>
  </si>
  <si>
    <t xml:space="preserve">   PC-tilbehør</t>
  </si>
  <si>
    <t>Prisskjema!G45</t>
  </si>
  <si>
    <t xml:space="preserve">   PC-tilleggstjenester</t>
  </si>
  <si>
    <t>Prisskjema!G71</t>
  </si>
  <si>
    <t xml:space="preserve">   Sum PC-utstyr</t>
  </si>
  <si>
    <t>Mac med tilleggsutstyr- og tjenester</t>
  </si>
  <si>
    <t xml:space="preserve">   Mac – Utdanningsvirksomheter</t>
  </si>
  <si>
    <t>'Mac - Utdanningsvirksomheter'!L169</t>
  </si>
  <si>
    <t xml:space="preserve">   Mac – Øvrige virksomheter</t>
  </si>
  <si>
    <t>'Mac - Øvrige virksomheter'!L167</t>
  </si>
  <si>
    <t xml:space="preserve">   Sum Mac-utstyr</t>
  </si>
  <si>
    <t>TOTALPRIS TIL EVALUERING</t>
  </si>
  <si>
    <t>Sum PC-utstyr + Sum Mac-utstyr</t>
  </si>
  <si>
    <t xml:space="preserve">
Leverandøren skal oppgi en påslagsprosent for PC-klienter, PC-skjermer, tilbehør og tilleggstjenester</t>
  </si>
  <si>
    <t>Sum PC-utstyr (varer) – ekskl. tilvalg og tilleggstjenester</t>
  </si>
  <si>
    <t>PC-klienter</t>
  </si>
  <si>
    <t>Oppdragsgivers beskrivelse</t>
  </si>
  <si>
    <t>Referanse
til krav</t>
  </si>
  <si>
    <t>Beregnet
årlig volum</t>
  </si>
  <si>
    <t>Varenummer</t>
  </si>
  <si>
    <t>Varebeskrivelse</t>
  </si>
  <si>
    <t>Netto innkjøps-
pris pr stk</t>
  </si>
  <si>
    <t>DRAM-andel
(%)</t>
  </si>
  <si>
    <t>NAND-andel
(%)</t>
  </si>
  <si>
    <t>DRAM-beløp
pr stk (kr)</t>
  </si>
  <si>
    <t>NAND-beløp
pr stk (kr)</t>
  </si>
  <si>
    <t>Pris pr stk
inkl. påslag</t>
  </si>
  <si>
    <t>Standard kontor-PC (stasjonær)</t>
  </si>
  <si>
    <t>4.2</t>
  </si>
  <si>
    <t>Bærbar maskin: Liten bærbar «reise-PC»</t>
  </si>
  <si>
    <t>4.3.2</t>
  </si>
  <si>
    <t>Bærbar maskin: Standard bærbar PC</t>
  </si>
  <si>
    <t>4.3.3</t>
  </si>
  <si>
    <t>Bærbar maskin: Kraftig bærbar PC</t>
  </si>
  <si>
    <t>4.3.4</t>
  </si>
  <si>
    <t>Sum PC-klienter</t>
  </si>
  <si>
    <t>PC-skjermer</t>
  </si>
  <si>
    <t>Skjerm 24"</t>
  </si>
  <si>
    <t>4.4.2</t>
  </si>
  <si>
    <t>Skjerm 27"</t>
  </si>
  <si>
    <t>4.4.3</t>
  </si>
  <si>
    <t>Skjerm 34" (kurvet)</t>
  </si>
  <si>
    <t>4.4.4</t>
  </si>
  <si>
    <t>Skjerm 38" (kurvet)</t>
  </si>
  <si>
    <t>4.4.5</t>
  </si>
  <si>
    <t>Skjerm 49" (kurvet)</t>
  </si>
  <si>
    <t>4.4.6</t>
  </si>
  <si>
    <t>Sum PC-skjermer</t>
  </si>
  <si>
    <t>Tilbehør</t>
  </si>
  <si>
    <t>Standard dokkingstasjon 1</t>
  </si>
  <si>
    <t>4.5.7</t>
  </si>
  <si>
    <t>Standard dokkingstasjon 2</t>
  </si>
  <si>
    <t>4.5.8</t>
  </si>
  <si>
    <t>Universell dokkingstasjon</t>
  </si>
  <si>
    <t>4.5.9</t>
  </si>
  <si>
    <t>USB-C reisedokk</t>
  </si>
  <si>
    <t>4.5.21</t>
  </si>
  <si>
    <t>Standard hodetelefon «liten»</t>
  </si>
  <si>
    <t>4.5.10</t>
  </si>
  <si>
    <t>Standard hodetelefon «stor»</t>
  </si>
  <si>
    <t>4.5.11</t>
  </si>
  <si>
    <t>Standard mus</t>
  </si>
  <si>
    <t>4.5.12</t>
  </si>
  <si>
    <t>Ergonomisk vertikal mus</t>
  </si>
  <si>
    <t>4.5.22</t>
  </si>
  <si>
    <t>Ekstra orginal lader (USB-C Power Delivery)</t>
  </si>
  <si>
    <t>4.3.1.8</t>
  </si>
  <si>
    <t>Standard tastatur</t>
  </si>
  <si>
    <t>4.5.13</t>
  </si>
  <si>
    <t>Standard mus- og tastaturpakke</t>
  </si>
  <si>
    <t>4.5.14</t>
  </si>
  <si>
    <t>Sum Tilbehør</t>
  </si>
  <si>
    <t xml:space="preserve">Tilleggstjenester </t>
  </si>
  <si>
    <t>Batteribytte: Liten bærbar, modell 1</t>
  </si>
  <si>
    <t>4.5.4</t>
  </si>
  <si>
    <t>Batteribytte: Liten bærbar, modell 2</t>
  </si>
  <si>
    <t>Batteribytte: Standard bærbar, modell 1</t>
  </si>
  <si>
    <t>Batteribytte: Standard bærbar, modell 2</t>
  </si>
  <si>
    <t>Batteribytte: Kraftig bærbar, modell 1</t>
  </si>
  <si>
    <t>Batteribytte: Kraftig bærbar, modell 2</t>
  </si>
  <si>
    <t>Utvidet garanti år 4: Stasjonær, modell 1</t>
  </si>
  <si>
    <t>4.6.2</t>
  </si>
  <si>
    <t>Utvidet garanti år 5: Stasjonær, modell 1</t>
  </si>
  <si>
    <t>Utvidet garanti år 4: Stasjonær, modell 2</t>
  </si>
  <si>
    <t>Utvidet garanti år 5: Stasjonær, modell 2</t>
  </si>
  <si>
    <t>Utvidet garanti år 4: Liten bærbar, modell 1</t>
  </si>
  <si>
    <t>Utvidet garanti år 5: Liten bærbar, modell 1</t>
  </si>
  <si>
    <t>Utvidet garanti år 4: Liten bærbar, modell 2</t>
  </si>
  <si>
    <t>Utvidet garanti år 5: Liten bærbar, modell 2</t>
  </si>
  <si>
    <t>Utvidet garanti år 4: Standard bærbar, modell 1</t>
  </si>
  <si>
    <t>Utvidet garanti år 5: Standard bærbar, modell 1</t>
  </si>
  <si>
    <t>Utvidet garanti år 4: Standard bærbar, modell 2</t>
  </si>
  <si>
    <t>Utvidet garanti år 5: Standard bærbar, modell 2</t>
  </si>
  <si>
    <t>Utvidet garanti år 4: Kraftig bærbar, modell 1</t>
  </si>
  <si>
    <t>Utvidet garanti år 5: Kraftig bærbar, modell 1</t>
  </si>
  <si>
    <t>Utvidet garanti år 4: Kraftig bærbar, modell 2</t>
  </si>
  <si>
    <t>Utvidet garanti år 5: Kraftig bærbar, modell 2</t>
  </si>
  <si>
    <t>Sum Tilleggstjenester</t>
  </si>
  <si>
    <t>Tilvalg – Konfigurerbart standardsortiment (ref. Bilag 1 Kravspesifikasjon punkt 3.2)</t>
  </si>
  <si>
    <t>Nr</t>
  </si>
  <si>
    <t>Tilvalg</t>
  </si>
  <si>
    <t>Spesifikasjon</t>
  </si>
  <si>
    <t>Estimert årlig volum (stk)</t>
  </si>
  <si>
    <t>Enhet</t>
  </si>
  <si>
    <t>Pris per enhet (NOK eks. mva.)</t>
  </si>
  <si>
    <t>Totalpris (volum × pris)</t>
  </si>
  <si>
    <t>T.1</t>
  </si>
  <si>
    <t>RAM-oppgradering</t>
  </si>
  <si>
    <t>32 GB DDR5</t>
  </si>
  <si>
    <t>Standardmodell 1 - Liten bærbar PC (12"–13,9")</t>
  </si>
  <si>
    <t>Stk</t>
  </si>
  <si>
    <t>T.2</t>
  </si>
  <si>
    <t>64 GB DDR5</t>
  </si>
  <si>
    <t>Standardmodell 1 - Standard bærbar PC (14"–14,9")</t>
  </si>
  <si>
    <t>T.3</t>
  </si>
  <si>
    <t>Standardmodell 1 - Kraftig bærbar PC (15"–16")</t>
  </si>
  <si>
    <t>T.4</t>
  </si>
  <si>
    <t>Standardmodell 1 - Stasjonær PC</t>
  </si>
  <si>
    <t>T.5</t>
  </si>
  <si>
    <t>Standardmodell 2 - Liten bærbar PC (12"–13,9")</t>
  </si>
  <si>
    <t>T.6</t>
  </si>
  <si>
    <t>Standardmodell 2 - Standard bærbar PC (14"–14,9")</t>
  </si>
  <si>
    <t>T.7</t>
  </si>
  <si>
    <t>Standardmodell 2 - Kraftig bærbar PC (15"–16")</t>
  </si>
  <si>
    <t>T.8</t>
  </si>
  <si>
    <t>Standardmodell 2 - Stasjonær PC</t>
  </si>
  <si>
    <t>T.9</t>
  </si>
  <si>
    <t>SSD-oppgradering</t>
  </si>
  <si>
    <t>1 TB NVMe SSD</t>
  </si>
  <si>
    <t>T.10</t>
  </si>
  <si>
    <t>T.11</t>
  </si>
  <si>
    <t>2 TB NVMe SSD</t>
  </si>
  <si>
    <t>T.12</t>
  </si>
  <si>
    <t>T.13</t>
  </si>
  <si>
    <t>T.14</t>
  </si>
  <si>
    <t>T.15</t>
  </si>
  <si>
    <t>T.16</t>
  </si>
  <si>
    <t>T.17</t>
  </si>
  <si>
    <t>4G/5G-modul</t>
  </si>
  <si>
    <t>Integrert mobildata, operatøruavhengig SIM-kortspor</t>
  </si>
  <si>
    <t>T.18</t>
  </si>
  <si>
    <t>T.19</t>
  </si>
  <si>
    <t>T.20</t>
  </si>
  <si>
    <t>T.21</t>
  </si>
  <si>
    <t>T.22</t>
  </si>
  <si>
    <t>T.23</t>
  </si>
  <si>
    <t>Privacy Screen Protector</t>
  </si>
  <si>
    <t>fabrikkkonfigurert</t>
  </si>
  <si>
    <t>T.24</t>
  </si>
  <si>
    <t>T.25</t>
  </si>
  <si>
    <t>T.26</t>
  </si>
  <si>
    <t>T.27</t>
  </si>
  <si>
    <t>T.28</t>
  </si>
  <si>
    <t>Sum tilvalg</t>
  </si>
  <si>
    <t>Henvisning
til Bilag 1</t>
  </si>
  <si>
    <t>Navn på tilleggstjeneste</t>
  </si>
  <si>
    <t>Beskrivelse av tjenesten,
med henvisning til Bilag 2.</t>
  </si>
  <si>
    <t>Fyll inn / Beskriv pris</t>
  </si>
  <si>
    <t>4.5.18</t>
  </si>
  <si>
    <t>Ettermontering av privacy Screen-filter uten integrert løsning - Liten bærbar</t>
  </si>
  <si>
    <t>Ettermontering av privacy Screen-filter uten integrert løsning - Standard bærbar</t>
  </si>
  <si>
    <t>Ettermontering av privacy Screen-filter uten integrert løsning - Kraftig bærbar</t>
  </si>
  <si>
    <t>4.4.1.3</t>
  </si>
  <si>
    <t>Veggfeste til PC-skjermer</t>
  </si>
  <si>
    <t>4.5.15</t>
  </si>
  <si>
    <t>Innmelding i virksomhetens IT Asset Management-system</t>
  </si>
  <si>
    <t>4.5.16</t>
  </si>
  <si>
    <t>Innmelding i virksomhetens Microsoft Intune</t>
  </si>
  <si>
    <t>4.5.17</t>
  </si>
  <si>
    <t>Av-emballering</t>
  </si>
  <si>
    <t>4.5.19</t>
  </si>
  <si>
    <t>Utvikling av Image</t>
  </si>
  <si>
    <t>Installasjon av Image og/eller programvare på maskin</t>
  </si>
  <si>
    <t>4.5.20</t>
  </si>
  <si>
    <t>PC-klient som en tjeneste eller tilsvarende</t>
  </si>
  <si>
    <t>Prisskjema – Utdanningsvirksomheter (CRT-rabatt)</t>
  </si>
  <si>
    <t>Påslagsprosent:</t>
  </si>
  <si>
    <t>#</t>
  </si>
  <si>
    <t>Modell / Beskrivelse</t>
  </si>
  <si>
    <t>RAM</t>
  </si>
  <si>
    <t>Lagring</t>
  </si>
  <si>
    <t>Krav-ref</t>
  </si>
  <si>
    <t>Est.vol/år</t>
  </si>
  <si>
    <t>Lev. varenr.</t>
  </si>
  <si>
    <t>Apple Model-ID</t>
  </si>
  <si>
    <t>Netto innkjøpapris pr stk</t>
  </si>
  <si>
    <t>Påslag %</t>
  </si>
  <si>
    <t>Pris pr stk</t>
  </si>
  <si>
    <t>Totalpris</t>
  </si>
  <si>
    <t>BÆRBARE MASKINER</t>
  </si>
  <si>
    <t xml:space="preserve">  MacBook Neo 13" (A18 Pro, 2026)</t>
  </si>
  <si>
    <t>MacBook Neo 13" (A18 Pro, 2026)</t>
  </si>
  <si>
    <t>8 GB</t>
  </si>
  <si>
    <t>256 GB</t>
  </si>
  <si>
    <t>4.6.1.1</t>
  </si>
  <si>
    <t>512 GB</t>
  </si>
  <si>
    <t xml:space="preserve">  MacBook Air 13" (M4, 2025)</t>
  </si>
  <si>
    <t>MacBook Air 13" (M4, 2025)</t>
  </si>
  <si>
    <t>16 GB</t>
  </si>
  <si>
    <t>24 GB</t>
  </si>
  <si>
    <t>1 TB</t>
  </si>
  <si>
    <t>32 GB</t>
  </si>
  <si>
    <t>2 TB</t>
  </si>
  <si>
    <t xml:space="preserve">  MacBook Air 13" (M5, 2026)</t>
  </si>
  <si>
    <t>MacBook Air 13" (M5, 2026)</t>
  </si>
  <si>
    <t>4 TB</t>
  </si>
  <si>
    <t xml:space="preserve">  MacBook Air 15" (M4, 2025)</t>
  </si>
  <si>
    <t>MacBook Air 15" (M4, 2025)</t>
  </si>
  <si>
    <t xml:space="preserve">  MacBook Air 15" (M5, 2026)</t>
  </si>
  <si>
    <t>MacBook Air 15" (M5, 2026)</t>
  </si>
  <si>
    <t xml:space="preserve">  MacBook Pro 14" (M5, 2025)</t>
  </si>
  <si>
    <t>MacBook Pro 14" (M5, 2025)</t>
  </si>
  <si>
    <t xml:space="preserve">  MacBook Pro 14" (M5 Pro, 2026)</t>
  </si>
  <si>
    <t>MacBook Pro 14" (M5 Pro, 2026)</t>
  </si>
  <si>
    <t>48 GB</t>
  </si>
  <si>
    <t>64 GB</t>
  </si>
  <si>
    <t xml:space="preserve">  MacBook Pro 14" (M5 Max, 2026)</t>
  </si>
  <si>
    <t>MacBook Pro 14" (M5 Max, 2026)</t>
  </si>
  <si>
    <t>36 GB</t>
  </si>
  <si>
    <t>128 GB</t>
  </si>
  <si>
    <t xml:space="preserve">  MacBook Pro 16" (M5 Pro, 2026)</t>
  </si>
  <si>
    <t>MacBook Pro 16" (M5 Pro, 2026)</t>
  </si>
  <si>
    <t xml:space="preserve">  MacBook Pro 16" (M5 Max, 2026)</t>
  </si>
  <si>
    <t>MacBook Pro 16" (M5 Max, 2026)</t>
  </si>
  <si>
    <t>8 TB</t>
  </si>
  <si>
    <t>STASJONÆRE MASKINER</t>
  </si>
  <si>
    <t xml:space="preserve">  Mac mini (M4, 2024)</t>
  </si>
  <si>
    <t>Mac mini (M4, 2024)</t>
  </si>
  <si>
    <t xml:space="preserve">  Mac mini (M4 Pro, 2024)</t>
  </si>
  <si>
    <t>Mac mini (M4 Pro, 2024)</t>
  </si>
  <si>
    <t xml:space="preserve">  iMac 24" (M4, 2024)</t>
  </si>
  <si>
    <t>iMac 24" (M4, 2024)</t>
  </si>
  <si>
    <t xml:space="preserve">  Mac Studio (M4 Max, 2025)</t>
  </si>
  <si>
    <t>Mac Studio (M4 Max, 2025)</t>
  </si>
  <si>
    <t xml:space="preserve">  Mac Studio (M3 Ultra, 2025)</t>
  </si>
  <si>
    <t>Mac Studio (M3 Ultra, 2025)</t>
  </si>
  <si>
    <t>96 GB</t>
  </si>
  <si>
    <t>192 GB</t>
  </si>
  <si>
    <t>Periferiutstyr og tilbehør</t>
  </si>
  <si>
    <t>Magic Keyboard norsk</t>
  </si>
  <si>
    <t>—</t>
  </si>
  <si>
    <t>4.6.2.1</t>
  </si>
  <si>
    <t>Magic Keyboard norsk m/TouchID</t>
  </si>
  <si>
    <t>Magic Keyboard norsk m/TouchID+num</t>
  </si>
  <si>
    <t>Magic Mouse</t>
  </si>
  <si>
    <t>Magic Trackpad</t>
  </si>
  <si>
    <t>Apple Studio Display 27" (2026)</t>
  </si>
  <si>
    <t>Apple Studio Display XDR 27" (2026)</t>
  </si>
  <si>
    <t>Thunderbolt 5 Pro Cable (1m)</t>
  </si>
  <si>
    <t>USB-C Digital AV Multiport Adapter</t>
  </si>
  <si>
    <t>USB-C to MagSafe 3 Cable 2m</t>
  </si>
  <si>
    <t>140W USB-C Power Adapter</t>
  </si>
  <si>
    <t>Ethernet-adapter</t>
  </si>
  <si>
    <t xml:space="preserve">TJENESTER </t>
  </si>
  <si>
    <t>MDM/DEP-registrering i Apple Business Manager</t>
  </si>
  <si>
    <t>4.6.2.7</t>
  </si>
  <si>
    <t>Asset-tagging / merking med virksomhetens ressursnummer</t>
  </si>
  <si>
    <t>4.6.2.12</t>
  </si>
  <si>
    <t>Forhåndskonfigurasjon (Zero-Touch) iht. kundens profil</t>
  </si>
  <si>
    <t>4.6.2.13</t>
  </si>
  <si>
    <t>Oppsett og brukeropplæring på stedet (timepris)</t>
  </si>
  <si>
    <t>4.6.2.14</t>
  </si>
  <si>
    <t>Batteribytte – MacBook Neo 13"</t>
  </si>
  <si>
    <t>4.6.2.5</t>
  </si>
  <si>
    <t>Batteribytte – MacBook Air 13"</t>
  </si>
  <si>
    <t>Batteribytte – MacBook Air 15"</t>
  </si>
  <si>
    <t>Batteribytte – MacBook Pro 14"</t>
  </si>
  <si>
    <t>Batteribytte – MacBook Pro 16"</t>
  </si>
  <si>
    <t>Utvidet AppleCare for Enterprise – år 4: MacBook Neo 13"</t>
  </si>
  <si>
    <t>4.7.4</t>
  </si>
  <si>
    <t>Utvidet AppleCare for Enterprise – år 4: MacBook Air 13"</t>
  </si>
  <si>
    <t>Utvidet AppleCare for Enterprise – år 4: MacBook Air 15"</t>
  </si>
  <si>
    <t>Utvidet AppleCare for Enterprise – år 4: MacBook Pro 14"</t>
  </si>
  <si>
    <t>Utvidet AppleCare for Enterprise – år 4: MacBook Pro 16"</t>
  </si>
  <si>
    <t>Utvidet AppleCare for Enterprise – år 4: Mac mini</t>
  </si>
  <si>
    <t>Utvidet AppleCare for Enterprise – år 4: iMac 24"</t>
  </si>
  <si>
    <t>Utvidet AppleCare for Enterprise – år 4: Mac Studio</t>
  </si>
  <si>
    <t xml:space="preserve">TOTALPRIS </t>
  </si>
  <si>
    <t>Prisskjema – Øvrige statlige virksomheter</t>
  </si>
  <si>
    <t>Netto innkjøpspris pr stk</t>
  </si>
  <si>
    <t>Tjenester</t>
  </si>
  <si>
    <t xml:space="preserve">TOTALPRIS VARER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</si>
</sst>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quot; kr&quot;"/>
    <numFmt numFmtId="165" formatCode="0.0%"/>
    <numFmt numFmtId="166" formatCode="#,##0.00\ [$NOK]"/>
  </numFmts>
  <fonts count="39">
    <font>
      <sz val="11"/>
      <color theme="1"/>
      <name val="Calibri"/>
      <family val="2"/>
      <charset val="1"/>
    </font>
    <font>
      <sz val="12"/>
      <color theme="1"/>
      <name val="Calibri"/>
      <family val="2"/>
      <scheme val="minor"/>
    </font>
    <font>
      <sz val="10"/>
      <name val="Arial"/>
      <family val="2"/>
    </font>
    <font>
      <b/>
      <sz val="26"/>
      <color theme="0"/>
      <name val="Calibri"/>
      <family val="2"/>
      <charset val="1"/>
    </font>
    <font>
      <sz val="10"/>
      <name val="Arial"/>
      <family val="2"/>
      <charset val="1"/>
    </font>
    <font>
      <b/>
      <sz val="10"/>
      <name val="Arial"/>
      <family val="2"/>
    </font>
    <font>
      <b/>
      <sz val="11"/>
      <color rgb="FF1F4E79"/>
      <name val="Arial"/>
      <family val="2"/>
      <charset val="1"/>
    </font>
    <font>
      <b/>
      <sz val="10"/>
      <color rgb="FFFFFFFF"/>
      <name val="Arial"/>
      <family val="2"/>
      <charset val="1"/>
    </font>
    <font>
      <sz val="11"/>
      <color theme="1"/>
      <name val="Calibri"/>
      <family val="2"/>
      <charset val="1"/>
    </font>
    <font>
      <b/>
      <sz val="12"/>
      <color rgb="FFFA7D00"/>
      <name val="Calibri"/>
      <family val="2"/>
      <scheme val="minor"/>
    </font>
    <font>
      <sz val="10"/>
      <color theme="1"/>
      <name val="Arial"/>
      <family val="2"/>
    </font>
    <font>
      <b/>
      <sz val="10"/>
      <color rgb="FFFFFFFF"/>
      <name val="Arial"/>
      <family val="2"/>
    </font>
    <font>
      <i/>
      <sz val="11"/>
      <color rgb="FF7F7F7F"/>
      <name val="Calibri"/>
      <family val="2"/>
      <scheme val="minor"/>
    </font>
    <font>
      <sz val="11"/>
      <color theme="1"/>
      <name val="Arial"/>
      <family val="2"/>
    </font>
    <font>
      <b/>
      <sz val="12"/>
      <name val="Arial"/>
      <family val="2"/>
    </font>
    <font>
      <b/>
      <sz val="12"/>
      <color rgb="FFFA7D00"/>
      <name val="Arial"/>
      <family val="2"/>
    </font>
    <font>
      <b/>
      <sz val="11"/>
      <color rgb="FF1F4E79"/>
      <name val="Arial"/>
      <family val="2"/>
    </font>
    <font>
      <b/>
      <sz val="10"/>
      <color theme="0"/>
      <name val="Arial"/>
      <family val="2"/>
    </font>
    <font>
      <sz val="12"/>
      <color rgb="FF9C5700"/>
      <name val="Arial"/>
      <family val="2"/>
    </font>
    <font>
      <i/>
      <sz val="10"/>
      <color rgb="FF7F7F7F"/>
      <name val="Calibri"/>
      <family val="2"/>
      <scheme val="minor"/>
    </font>
    <font>
      <b/>
      <sz val="26"/>
      <color theme="0"/>
      <name val="Arial"/>
      <family val="2"/>
    </font>
    <font>
      <b/>
      <sz val="10"/>
      <color rgb="FF1F4E79"/>
      <name val="Arial"/>
      <family val="2"/>
    </font>
    <font>
      <b/>
      <sz val="10"/>
      <color theme="1"/>
      <name val="Arial"/>
      <family val="2"/>
    </font>
    <font>
      <b/>
      <sz val="10"/>
      <color rgb="FFFA7D00"/>
      <name val="Arial"/>
      <family val="2"/>
    </font>
    <font>
      <b/>
      <sz val="12"/>
      <color rgb="FFFFFFFF"/>
      <name val="Calibri"/>
      <family val="2"/>
    </font>
    <font>
      <sz val="10"/>
      <name val="Calibri"/>
      <family val="2"/>
      <charset val="1"/>
    </font>
    <font>
      <b/>
      <sz val="10"/>
      <color rgb="FF1F4E79"/>
      <name val="Calibri"/>
      <family val="2"/>
    </font>
    <font>
      <i/>
      <sz val="9"/>
      <color rgb="FF808080"/>
      <name val="Calibri"/>
      <family val="2"/>
      <charset val="1"/>
    </font>
    <font>
      <b/>
      <sz val="10"/>
      <color rgb="FFFFFFFF"/>
      <name val="Calibri"/>
      <family val="2"/>
    </font>
    <font>
      <b/>
      <sz val="10"/>
      <color rgb="FF000000"/>
      <name val="Calibri"/>
      <family val="2"/>
    </font>
    <font>
      <i/>
      <sz val="10"/>
      <color rgb="FF666666"/>
      <name val="Calibri"/>
      <family val="2"/>
    </font>
    <font>
      <sz val="10"/>
      <color rgb="FF000000"/>
      <name val="Calibri"/>
      <family val="2"/>
    </font>
    <font>
      <b/>
      <sz val="10"/>
      <color rgb="FFFA7D00"/>
      <name val="Calibri"/>
      <family val="2"/>
    </font>
    <font>
      <b/>
      <sz val="11"/>
      <color rgb="FF1F4E79"/>
      <name val="Calibri"/>
      <family val="2"/>
    </font>
    <font>
      <b/>
      <sz val="14"/>
      <color rgb="FFFFFFFF"/>
      <name val="Calibri"/>
      <family val="2"/>
    </font>
    <font>
      <b/>
      <sz val="11"/>
      <color rgb="FFFFFFFF"/>
      <name val="Calibri"/>
      <family val="2"/>
    </font>
    <font>
      <b/>
      <sz val="11"/>
      <name val="Calibri"/>
      <family val="2"/>
    </font>
    <font>
      <b/>
      <sz val="12"/>
      <name val="Calibri"/>
      <family val="2"/>
    </font>
    <font>
      <sz val="10"/>
      <color rgb="FF595959"/>
      <name val="Calibri"/>
      <family val="2"/>
    </font>
  </fonts>
  <fills count="20">
    <fill>
      <patternFill patternType="none"/>
    </fill>
    <fill>
      <patternFill patternType="gray125"/>
    </fill>
    <fill>
      <patternFill patternType="solid">
        <fgColor rgb="FF1F4E79"/>
        <bgColor rgb="FF003366"/>
      </patternFill>
    </fill>
    <fill>
      <patternFill patternType="solid">
        <fgColor theme="4" tint="0.79989013336588644"/>
        <bgColor rgb="FFD6E4F0"/>
      </patternFill>
    </fill>
    <fill>
      <patternFill patternType="solid">
        <fgColor rgb="FFD6E4F0"/>
        <bgColor rgb="FFDCE6F2"/>
      </patternFill>
    </fill>
    <fill>
      <patternFill patternType="solid">
        <fgColor rgb="FFD6EAF8"/>
        <bgColor rgb="FFDCE6F2"/>
      </patternFill>
    </fill>
    <fill>
      <patternFill patternType="solid">
        <fgColor rgb="FFF0F4F8"/>
        <bgColor rgb="FFF2F2F2"/>
      </patternFill>
    </fill>
    <fill>
      <patternFill patternType="solid">
        <fgColor rgb="FFF2F2F2"/>
        <bgColor rgb="FFF0F4F8"/>
      </patternFill>
    </fill>
    <fill>
      <patternFill patternType="solid">
        <fgColor rgb="FFE8E8E8"/>
        <bgColor rgb="FFDCE6F2"/>
      </patternFill>
    </fill>
    <fill>
      <patternFill patternType="solid">
        <fgColor rgb="FFF2F2F2"/>
      </patternFill>
    </fill>
    <fill>
      <patternFill patternType="solid">
        <fgColor rgb="FFFFFFCC"/>
      </patternFill>
    </fill>
    <fill>
      <patternFill patternType="solid">
        <fgColor theme="9" tint="0.59999389629810485"/>
        <bgColor indexed="65"/>
      </patternFill>
    </fill>
    <fill>
      <patternFill patternType="solid">
        <fgColor theme="0" tint="-4.9989318521683403E-2"/>
        <bgColor rgb="FFC6EFCE"/>
      </patternFill>
    </fill>
    <fill>
      <patternFill patternType="solid">
        <fgColor rgb="FFFFFFCC"/>
        <bgColor rgb="FFFFFFFF"/>
      </patternFill>
    </fill>
    <fill>
      <patternFill patternType="solid">
        <fgColor rgb="FFD6E4F0"/>
        <bgColor rgb="FFD9D9D9"/>
      </patternFill>
    </fill>
    <fill>
      <patternFill patternType="solid">
        <fgColor rgb="FFB4C6E7"/>
        <bgColor rgb="FFBBBBBB"/>
      </patternFill>
    </fill>
    <fill>
      <patternFill patternType="solid">
        <fgColor rgb="FF1F4E79"/>
        <bgColor rgb="FF1F4E79"/>
      </patternFill>
    </fill>
    <fill>
      <patternFill patternType="solid">
        <fgColor rgb="FFD9E1F2"/>
        <bgColor rgb="FFD9E1F2"/>
      </patternFill>
    </fill>
    <fill>
      <patternFill patternType="solid">
        <fgColor rgb="FFF2F2F2"/>
        <bgColor rgb="FFF2F2F2"/>
      </patternFill>
    </fill>
    <fill>
      <patternFill patternType="solid">
        <fgColor rgb="FFFFE699"/>
        <bgColor rgb="FFFFE699"/>
      </patternFill>
    </fill>
  </fills>
  <borders count="17">
    <border>
      <left/>
      <right/>
      <top/>
      <bottom/>
      <diagonal/>
    </border>
    <border>
      <left/>
      <right/>
      <top/>
      <bottom style="thin">
        <color rgb="FFD0D0D0"/>
      </bottom>
      <diagonal/>
    </border>
    <border>
      <left style="thin">
        <color auto="1"/>
      </left>
      <right style="thin">
        <color auto="1"/>
      </right>
      <top style="thin">
        <color auto="1"/>
      </top>
      <bottom style="thin">
        <color auto="1"/>
      </bottom>
      <diagonal/>
    </border>
    <border>
      <left style="thin">
        <color rgb="FFCCCCCC"/>
      </left>
      <right style="thin">
        <color rgb="FFCCCCCC"/>
      </right>
      <top style="thin">
        <color rgb="FFCCCCCC"/>
      </top>
      <bottom style="thin">
        <color rgb="FFCCCCCC"/>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CCCCCC"/>
      </left>
      <right/>
      <top style="thin">
        <color rgb="FFCCCCCC"/>
      </top>
      <bottom style="thin">
        <color rgb="FFCCCCCC"/>
      </bottom>
      <diagonal/>
    </border>
    <border>
      <left style="thin">
        <color rgb="FFD9D9D9"/>
      </left>
      <right style="thin">
        <color rgb="FFD9D9D9"/>
      </right>
      <top style="thin">
        <color rgb="FFD9D9D9"/>
      </top>
      <bottom style="thin">
        <color rgb="FFD9D9D9"/>
      </bottom>
      <diagonal/>
    </border>
    <border>
      <left style="thin">
        <color rgb="FFB0B0B0"/>
      </left>
      <right style="thin">
        <color rgb="FFB0B0B0"/>
      </right>
      <top style="thin">
        <color rgb="FFB0B0B0"/>
      </top>
      <bottom style="thin">
        <color rgb="FFB0B0B0"/>
      </bottom>
      <diagonal/>
    </border>
    <border>
      <left/>
      <right/>
      <top style="thin">
        <color rgb="FFB0B0B0"/>
      </top>
      <bottom style="thin">
        <color rgb="FFB0B0B0"/>
      </bottom>
      <diagonal/>
    </border>
    <border>
      <left/>
      <right style="thin">
        <color rgb="FFB0B0B0"/>
      </right>
      <top style="thin">
        <color rgb="FFB0B0B0"/>
      </top>
      <bottom style="thin">
        <color rgb="FFB0B0B0"/>
      </bottom>
      <diagonal/>
    </border>
    <border>
      <left/>
      <right/>
      <top style="medium">
        <color rgb="FF1F4E79"/>
      </top>
      <bottom style="medium">
        <color rgb="FF1F4E79"/>
      </bottom>
      <diagonal/>
    </border>
    <border>
      <left style="thin">
        <color rgb="FFBFBFBF"/>
      </left>
      <right style="thin">
        <color rgb="FFBFBFBF"/>
      </right>
      <top style="thin">
        <color rgb="FFBFBFBF"/>
      </top>
      <bottom style="thin">
        <color rgb="FFBFBFBF"/>
      </bottom>
      <diagonal/>
    </border>
    <border>
      <left style="thin">
        <color rgb="FFBFBFBF"/>
      </left>
      <right style="thin">
        <color rgb="FFBFBFBF"/>
      </right>
      <top style="medium">
        <color rgb="FF000000"/>
      </top>
      <bottom style="medium">
        <color rgb="FF000000"/>
      </bottom>
      <diagonal/>
    </border>
  </borders>
  <cellStyleXfs count="5">
    <xf numFmtId="0" fontId="0" fillId="0" borderId="0"/>
    <xf numFmtId="0" fontId="9" fillId="9" borderId="7"/>
    <xf numFmtId="0" fontId="8" fillId="10" borderId="8"/>
    <xf numFmtId="0" fontId="1" fillId="11" borderId="0"/>
    <xf numFmtId="0" fontId="12" fillId="0" borderId="0"/>
  </cellStyleXfs>
  <cellXfs count="88">
    <xf numFmtId="0" fontId="0" fillId="0" borderId="0" xfId="0"/>
    <xf numFmtId="0" fontId="4" fillId="0" borderId="0" xfId="0" applyFont="1"/>
    <xf numFmtId="0" fontId="7" fillId="2" borderId="3" xfId="0" applyFont="1" applyFill="1" applyBorder="1" applyAlignment="1">
      <alignment horizontal="center" vertical="center" wrapText="1"/>
    </xf>
    <xf numFmtId="0" fontId="4" fillId="0" borderId="3" xfId="0" applyFont="1" applyBorder="1"/>
    <xf numFmtId="0" fontId="3" fillId="0" borderId="0" xfId="0" applyFont="1"/>
    <xf numFmtId="0" fontId="4" fillId="10" borderId="8" xfId="2" applyFont="1"/>
    <xf numFmtId="49" fontId="4" fillId="0" borderId="3" xfId="0" applyNumberFormat="1" applyFont="1" applyBorder="1"/>
    <xf numFmtId="0" fontId="5" fillId="0" borderId="0" xfId="0" applyFont="1"/>
    <xf numFmtId="0" fontId="10" fillId="0" borderId="0" xfId="0" applyFont="1"/>
    <xf numFmtId="0" fontId="11" fillId="2" borderId="2" xfId="0" applyFont="1" applyFill="1" applyBorder="1" applyAlignment="1">
      <alignment wrapText="1"/>
    </xf>
    <xf numFmtId="0" fontId="2" fillId="0" borderId="2" xfId="0" applyFont="1" applyBorder="1"/>
    <xf numFmtId="0" fontId="10" fillId="11" borderId="2" xfId="3" applyFont="1" applyBorder="1"/>
    <xf numFmtId="0" fontId="2" fillId="10" borderId="8" xfId="2" applyFont="1"/>
    <xf numFmtId="0" fontId="2" fillId="7" borderId="2" xfId="0" applyFont="1" applyFill="1" applyBorder="1"/>
    <xf numFmtId="0" fontId="2" fillId="7" borderId="5" xfId="0" applyFont="1" applyFill="1" applyBorder="1"/>
    <xf numFmtId="0" fontId="10" fillId="11" borderId="5" xfId="3" applyFont="1" applyBorder="1"/>
    <xf numFmtId="0" fontId="10" fillId="0" borderId="2" xfId="0" applyFont="1" applyBorder="1"/>
    <xf numFmtId="0" fontId="10" fillId="11" borderId="6" xfId="3" applyFont="1" applyBorder="1"/>
    <xf numFmtId="0" fontId="2" fillId="0" borderId="6" xfId="0" applyFont="1" applyBorder="1"/>
    <xf numFmtId="0" fontId="6" fillId="0" borderId="0" xfId="0" applyFont="1"/>
    <xf numFmtId="0" fontId="13" fillId="0" borderId="0" xfId="0" applyFont="1"/>
    <xf numFmtId="9" fontId="13" fillId="10" borderId="8" xfId="2" applyNumberFormat="1" applyFont="1"/>
    <xf numFmtId="0" fontId="14" fillId="0" borderId="0" xfId="0" applyFont="1"/>
    <xf numFmtId="164" fontId="15" fillId="9" borderId="7" xfId="1" applyNumberFormat="1" applyFont="1"/>
    <xf numFmtId="0" fontId="16" fillId="5" borderId="3" xfId="0" applyFont="1" applyFill="1" applyBorder="1"/>
    <xf numFmtId="0" fontId="17" fillId="2" borderId="4" xfId="0" applyFont="1" applyFill="1" applyBorder="1" applyAlignment="1">
      <alignment horizontal="center" vertical="center" wrapText="1"/>
    </xf>
    <xf numFmtId="0" fontId="18" fillId="10" borderId="8" xfId="2" applyFont="1" applyAlignment="1">
      <alignment vertical="center" wrapText="1"/>
    </xf>
    <xf numFmtId="165" fontId="18" fillId="10" borderId="8" xfId="2" applyNumberFormat="1" applyFont="1" applyAlignment="1">
      <alignment vertical="center" wrapText="1"/>
    </xf>
    <xf numFmtId="0" fontId="16" fillId="5" borderId="9" xfId="0" applyFont="1" applyFill="1" applyBorder="1"/>
    <xf numFmtId="0" fontId="19" fillId="0" borderId="2" xfId="4" applyFont="1" applyBorder="1"/>
    <xf numFmtId="0" fontId="20" fillId="2" borderId="0" xfId="0" applyFont="1" applyFill="1"/>
    <xf numFmtId="0" fontId="20" fillId="0" borderId="0" xfId="0" applyFont="1"/>
    <xf numFmtId="0" fontId="21" fillId="3" borderId="1" xfId="0" applyFont="1" applyFill="1" applyBorder="1" applyAlignment="1">
      <alignment vertical="top" wrapText="1"/>
    </xf>
    <xf numFmtId="0" fontId="22" fillId="11" borderId="3" xfId="3" applyFont="1" applyBorder="1"/>
    <xf numFmtId="3" fontId="23" fillId="9" borderId="7" xfId="1" applyNumberFormat="1" applyFont="1" applyAlignment="1">
      <alignment vertical="center" wrapText="1"/>
    </xf>
    <xf numFmtId="4" fontId="23" fillId="9" borderId="7" xfId="1" applyNumberFormat="1" applyFont="1"/>
    <xf numFmtId="0" fontId="2" fillId="6" borderId="3" xfId="0" applyFont="1" applyFill="1" applyBorder="1" applyAlignment="1">
      <alignment vertical="center" wrapText="1"/>
    </xf>
    <xf numFmtId="0" fontId="2" fillId="0" borderId="1" xfId="0" applyFont="1" applyBorder="1" applyAlignment="1">
      <alignment vertical="top" wrapText="1"/>
    </xf>
    <xf numFmtId="0" fontId="2" fillId="0" borderId="0" xfId="0" applyFont="1"/>
    <xf numFmtId="0" fontId="10" fillId="0" borderId="0" xfId="0" applyFont="1" applyAlignment="1">
      <alignment vertical="top" wrapText="1"/>
    </xf>
    <xf numFmtId="0" fontId="10" fillId="0" borderId="0" xfId="0" applyFont="1" applyAlignment="1">
      <alignment vertical="top"/>
    </xf>
    <xf numFmtId="0" fontId="2" fillId="0" borderId="0" xfId="0" applyFont="1" applyAlignment="1">
      <alignment horizontal="left" vertical="top" wrapText="1"/>
    </xf>
    <xf numFmtId="0" fontId="5" fillId="4" borderId="3" xfId="0" applyFont="1" applyFill="1" applyBorder="1"/>
    <xf numFmtId="0" fontId="10" fillId="11" borderId="7" xfId="3" applyFont="1" applyBorder="1" applyAlignment="1">
      <alignment vertical="center" wrapText="1"/>
    </xf>
    <xf numFmtId="49" fontId="2" fillId="6" borderId="3" xfId="0" applyNumberFormat="1" applyFont="1" applyFill="1" applyBorder="1" applyAlignment="1">
      <alignment vertical="center" wrapText="1"/>
    </xf>
    <xf numFmtId="0" fontId="5" fillId="7" borderId="3" xfId="0" applyFont="1" applyFill="1" applyBorder="1"/>
    <xf numFmtId="0" fontId="5" fillId="8" borderId="3" xfId="0" applyFont="1" applyFill="1" applyBorder="1"/>
    <xf numFmtId="0" fontId="5" fillId="8" borderId="9" xfId="0" applyFont="1" applyFill="1" applyBorder="1"/>
    <xf numFmtId="0" fontId="10" fillId="11" borderId="3" xfId="3" applyFont="1" applyBorder="1" applyAlignment="1">
      <alignment vertical="center" wrapText="1"/>
    </xf>
    <xf numFmtId="0" fontId="2" fillId="10" borderId="8" xfId="2" applyFont="1" applyAlignment="1">
      <alignment vertical="center" wrapText="1"/>
    </xf>
    <xf numFmtId="0" fontId="2" fillId="12" borderId="3" xfId="0" applyFont="1" applyFill="1" applyBorder="1" applyAlignment="1">
      <alignment vertical="center" wrapText="1"/>
    </xf>
    <xf numFmtId="0" fontId="2" fillId="10" borderId="8" xfId="0" applyFont="1" applyFill="1" applyBorder="1"/>
    <xf numFmtId="0" fontId="25" fillId="0" borderId="0" xfId="0" applyFont="1"/>
    <xf numFmtId="0" fontId="26" fillId="0" borderId="0" xfId="0" applyFont="1"/>
    <xf numFmtId="10" fontId="8" fillId="13" borderId="8" xfId="0" applyNumberFormat="1" applyFont="1" applyFill="1" applyBorder="1"/>
    <xf numFmtId="0" fontId="28" fillId="2" borderId="10" xfId="0" applyFont="1" applyFill="1" applyBorder="1" applyAlignment="1">
      <alignment horizontal="center" vertical="center" wrapText="1"/>
    </xf>
    <xf numFmtId="0" fontId="31" fillId="6" borderId="10" xfId="0" applyFont="1" applyFill="1" applyBorder="1" applyAlignment="1">
      <alignment horizontal="center" vertical="center"/>
    </xf>
    <xf numFmtId="0" fontId="31" fillId="6" borderId="10" xfId="0" applyFont="1" applyFill="1" applyBorder="1" applyAlignment="1">
      <alignment horizontal="left" vertical="center" wrapText="1"/>
    </xf>
    <xf numFmtId="0" fontId="31" fillId="0" borderId="10" xfId="0" applyFont="1" applyBorder="1" applyAlignment="1">
      <alignment horizontal="center" vertical="center"/>
    </xf>
    <xf numFmtId="0" fontId="31" fillId="13" borderId="10" xfId="0" applyFont="1" applyFill="1" applyBorder="1"/>
    <xf numFmtId="3" fontId="31" fillId="10" borderId="10" xfId="0" applyNumberFormat="1" applyFont="1" applyFill="1" applyBorder="1"/>
    <xf numFmtId="10" fontId="32" fillId="9" borderId="10" xfId="0" applyNumberFormat="1" applyFont="1" applyFill="1" applyBorder="1"/>
    <xf numFmtId="164" fontId="32" fillId="9" borderId="10" xfId="0" applyNumberFormat="1" applyFont="1" applyFill="1" applyBorder="1"/>
    <xf numFmtId="0" fontId="31" fillId="0" borderId="10" xfId="0" applyFont="1" applyBorder="1"/>
    <xf numFmtId="49" fontId="31" fillId="0" borderId="10" xfId="0" applyNumberFormat="1" applyFont="1" applyBorder="1" applyAlignment="1">
      <alignment horizontal="center" vertical="center"/>
    </xf>
    <xf numFmtId="0" fontId="31" fillId="0" borderId="10" xfId="0" applyFont="1" applyBorder="1" applyAlignment="1">
      <alignment horizontal="left" vertical="center" wrapText="1"/>
    </xf>
    <xf numFmtId="3" fontId="31" fillId="10" borderId="8" xfId="0" applyNumberFormat="1" applyFont="1" applyFill="1" applyBorder="1"/>
    <xf numFmtId="0" fontId="33" fillId="14" borderId="14" xfId="0" applyFont="1" applyFill="1" applyBorder="1"/>
    <xf numFmtId="0" fontId="8" fillId="14" borderId="14" xfId="0" applyFont="1" applyFill="1" applyBorder="1"/>
    <xf numFmtId="164" fontId="33" fillId="15" borderId="14" xfId="0" applyNumberFormat="1" applyFont="1" applyFill="1" applyBorder="1"/>
    <xf numFmtId="0" fontId="35" fillId="16" borderId="15" xfId="0" applyFont="1" applyFill="1" applyBorder="1" applyAlignment="1">
      <alignment horizontal="center" vertical="center" wrapText="1"/>
    </xf>
    <xf numFmtId="0" fontId="0" fillId="0" borderId="15" xfId="0" applyBorder="1" applyAlignment="1">
      <alignment horizontal="left" vertical="center" indent="1"/>
    </xf>
    <xf numFmtId="0" fontId="38" fillId="0" borderId="15" xfId="0" applyFont="1" applyBorder="1" applyAlignment="1">
      <alignment horizontal="left" vertical="center" wrapText="1" indent="1"/>
    </xf>
    <xf numFmtId="166" fontId="0" fillId="0" borderId="15" xfId="0" applyNumberFormat="1" applyBorder="1" applyAlignment="1">
      <alignment horizontal="right" vertical="center" indent="1"/>
    </xf>
    <xf numFmtId="0" fontId="36" fillId="18" borderId="15" xfId="0" applyFont="1" applyFill="1" applyBorder="1" applyAlignment="1">
      <alignment horizontal="left" vertical="center" indent="1"/>
    </xf>
    <xf numFmtId="0" fontId="38" fillId="18" borderId="15" xfId="0" applyFont="1" applyFill="1" applyBorder="1" applyAlignment="1">
      <alignment horizontal="left" vertical="center" wrapText="1" indent="1"/>
    </xf>
    <xf numFmtId="166" fontId="36" fillId="18" borderId="15" xfId="0" applyNumberFormat="1" applyFont="1" applyFill="1" applyBorder="1" applyAlignment="1">
      <alignment horizontal="right" vertical="center" indent="1"/>
    </xf>
    <xf numFmtId="0" fontId="37" fillId="19" borderId="16" xfId="0" applyFont="1" applyFill="1" applyBorder="1" applyAlignment="1">
      <alignment horizontal="left" vertical="center" indent="1"/>
    </xf>
    <xf numFmtId="166" fontId="37" fillId="19" borderId="16" xfId="0" applyNumberFormat="1" applyFont="1" applyFill="1" applyBorder="1" applyAlignment="1">
      <alignment horizontal="right" vertical="center" indent="1"/>
    </xf>
    <xf numFmtId="0" fontId="36" fillId="17" borderId="0" xfId="0" applyFont="1" applyFill="1" applyAlignment="1">
      <alignment horizontal="left" vertical="center" indent="1"/>
    </xf>
    <xf numFmtId="0" fontId="34" fillId="16" borderId="0" xfId="0" applyFont="1" applyFill="1" applyAlignment="1">
      <alignment horizontal="left" vertical="center" indent="1"/>
    </xf>
    <xf numFmtId="0" fontId="0" fillId="0" borderId="0" xfId="0" applyAlignment="1"/>
    <xf numFmtId="0" fontId="24" fillId="2" borderId="0" xfId="0" applyFont="1" applyFill="1" applyAlignment="1"/>
    <xf numFmtId="0" fontId="27" fillId="0" borderId="0" xfId="0" applyFont="1" applyAlignment="1"/>
    <xf numFmtId="0" fontId="29" fillId="14" borderId="11" xfId="0" applyFont="1" applyFill="1" applyBorder="1" applyAlignment="1"/>
    <xf numFmtId="0" fontId="0" fillId="0" borderId="12" xfId="0" applyBorder="1" applyAlignment="1"/>
    <xf numFmtId="0" fontId="0" fillId="0" borderId="13" xfId="0" applyBorder="1" applyAlignment="1"/>
    <xf numFmtId="0" fontId="30" fillId="7" borderId="11" xfId="0" applyFont="1" applyFill="1" applyBorder="1" applyAlignment="1"/>
  </cellXfs>
  <cellStyles count="5">
    <cellStyle name="40 % – uthevingsfarge 6" xfId="3" builtinId="51"/>
    <cellStyle name="Beregning" xfId="1" builtinId="22"/>
    <cellStyle name="Forklarende tekst" xfId="4" builtinId="53"/>
    <cellStyle name="Merknad" xfId="2" builtinId="10"/>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2F2F2"/>
      <rgbColor rgb="FFD6EAF8"/>
      <rgbColor rgb="FF660066"/>
      <rgbColor rgb="FFFF8080"/>
      <rgbColor rgb="FF0066CC"/>
      <rgbColor rgb="FFD0D0D0"/>
      <rgbColor rgb="FF000080"/>
      <rgbColor rgb="FFFF00FF"/>
      <rgbColor rgb="FFFFFF00"/>
      <rgbColor rgb="FF00FFFF"/>
      <rgbColor rgb="FF800080"/>
      <rgbColor rgb="FF800000"/>
      <rgbColor rgb="FF008080"/>
      <rgbColor rgb="FF0000FF"/>
      <rgbColor rgb="FF00CCFF"/>
      <rgbColor rgb="FFD4EDDA"/>
      <rgbColor rgb="FFC6EFCE"/>
      <rgbColor rgb="FFF0F4F8"/>
      <rgbColor rgb="FFD6E4F0"/>
      <rgbColor rgb="FFFF99CC"/>
      <rgbColor rgb="FFDCE6F2"/>
      <rgbColor rgb="FFE8E8E8"/>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1F4E7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7"/>
  <sheetViews>
    <sheetView showGridLines="0" tabSelected="1" zoomScale="140" zoomScaleNormal="140" workbookViewId="0">
      <selection activeCell="B2" sqref="B2"/>
    </sheetView>
  </sheetViews>
  <sheetFormatPr defaultColWidth="8.7109375" defaultRowHeight="15" customHeight="1"/>
  <cols>
    <col min="1" max="1" width="28" customWidth="1"/>
    <col min="2" max="2" width="143.85546875" customWidth="1"/>
    <col min="3" max="3" width="3" customWidth="1"/>
  </cols>
  <sheetData>
    <row r="1" spans="1:6" ht="36" customHeight="1">
      <c r="A1" s="30" t="s">
        <v>0</v>
      </c>
      <c r="B1" s="30"/>
      <c r="C1" s="31"/>
      <c r="D1" s="4"/>
      <c r="E1" s="4"/>
      <c r="F1" s="4"/>
    </row>
    <row r="2" spans="1:6" ht="14.45" customHeight="1">
      <c r="A2" s="32" t="s">
        <v>1</v>
      </c>
      <c r="B2" s="37" t="s">
        <v>2</v>
      </c>
      <c r="C2" s="38"/>
      <c r="D2" s="1"/>
      <c r="E2" s="1"/>
      <c r="F2" s="1"/>
    </row>
    <row r="3" spans="1:6" ht="18" customHeight="1">
      <c r="A3" s="32" t="s">
        <v>3</v>
      </c>
      <c r="B3" s="37" t="s">
        <v>4</v>
      </c>
      <c r="C3" s="38"/>
      <c r="D3" s="1"/>
      <c r="E3" s="1"/>
      <c r="F3" s="1"/>
    </row>
    <row r="4" spans="1:6" ht="67.5" customHeight="1">
      <c r="A4" s="32" t="s">
        <v>5</v>
      </c>
      <c r="B4" s="39" t="s">
        <v>6</v>
      </c>
      <c r="C4" s="38"/>
      <c r="D4" s="1"/>
      <c r="E4" s="1"/>
      <c r="F4" s="1"/>
    </row>
    <row r="5" spans="1:6" ht="48.75" customHeight="1">
      <c r="A5" s="32" t="s">
        <v>7</v>
      </c>
      <c r="B5" s="39" t="s">
        <v>8</v>
      </c>
      <c r="C5" s="38"/>
      <c r="D5" s="1"/>
      <c r="E5" s="1"/>
      <c r="F5" s="1"/>
    </row>
    <row r="6" spans="1:6" ht="30.75" customHeight="1">
      <c r="A6" s="32" t="s">
        <v>9</v>
      </c>
      <c r="B6" s="37" t="s">
        <v>10</v>
      </c>
      <c r="C6" s="38"/>
      <c r="D6" s="1"/>
      <c r="E6" s="1"/>
      <c r="F6" s="1"/>
    </row>
    <row r="7" spans="1:6" ht="20.25" customHeight="1">
      <c r="A7" s="32" t="s">
        <v>11</v>
      </c>
      <c r="B7" s="40" t="s">
        <v>12</v>
      </c>
      <c r="C7" s="38"/>
      <c r="D7" s="1"/>
      <c r="E7" s="1"/>
      <c r="F7" s="1"/>
    </row>
    <row r="8" spans="1:6" ht="16.5" customHeight="1">
      <c r="A8" s="32" t="s">
        <v>13</v>
      </c>
      <c r="B8" s="37" t="s">
        <v>14</v>
      </c>
      <c r="C8" s="38"/>
      <c r="D8" s="1"/>
      <c r="E8" s="1"/>
      <c r="F8" s="1"/>
    </row>
    <row r="9" spans="1:6" ht="17.100000000000001" customHeight="1">
      <c r="A9" s="32" t="s">
        <v>15</v>
      </c>
      <c r="B9" s="37" t="s">
        <v>16</v>
      </c>
      <c r="C9" s="38"/>
      <c r="D9" s="1"/>
      <c r="E9" s="1"/>
      <c r="F9" s="1"/>
    </row>
    <row r="10" spans="1:6" ht="26.25" customHeight="1">
      <c r="A10" s="32" t="s">
        <v>17</v>
      </c>
      <c r="B10" s="37" t="s">
        <v>18</v>
      </c>
      <c r="C10" s="38"/>
      <c r="D10" s="1"/>
      <c r="E10" s="1"/>
      <c r="F10" s="1"/>
    </row>
    <row r="11" spans="1:6" ht="53.1" customHeight="1">
      <c r="A11" s="32" t="s">
        <v>19</v>
      </c>
      <c r="B11" s="37" t="s">
        <v>20</v>
      </c>
      <c r="C11" s="38"/>
      <c r="D11" s="1"/>
      <c r="E11" s="1"/>
      <c r="F11" s="1"/>
    </row>
    <row r="12" spans="1:6" ht="15" customHeight="1">
      <c r="A12" s="38"/>
      <c r="B12" s="38"/>
      <c r="C12" s="38"/>
      <c r="D12" s="1"/>
      <c r="E12" s="1"/>
      <c r="F12" s="1"/>
    </row>
    <row r="13" spans="1:6" ht="15" customHeight="1">
      <c r="A13" s="38"/>
      <c r="B13" s="38"/>
      <c r="C13" s="38"/>
      <c r="D13" s="1"/>
      <c r="E13" s="1"/>
      <c r="F13" s="1"/>
    </row>
    <row r="14" spans="1:6" ht="54.75" customHeight="1">
      <c r="A14" s="1"/>
      <c r="B14" s="1"/>
      <c r="C14" s="1"/>
      <c r="D14" s="1"/>
      <c r="E14" s="1"/>
      <c r="F14" s="1"/>
    </row>
    <row r="15" spans="1:6" ht="129.75" customHeight="1">
      <c r="A15" s="1"/>
      <c r="B15" s="1"/>
      <c r="C15" s="1"/>
      <c r="D15" s="1"/>
      <c r="E15" s="1"/>
      <c r="F15" s="1"/>
    </row>
    <row r="16" spans="1:6" ht="15" customHeight="1">
      <c r="A16" s="1"/>
      <c r="B16" s="1"/>
      <c r="C16" s="1"/>
      <c r="D16" s="1"/>
      <c r="E16" s="1"/>
      <c r="F16" s="1"/>
    </row>
    <row r="17" spans="1:6" ht="15" customHeight="1">
      <c r="A17" s="1"/>
      <c r="B17" s="1"/>
      <c r="C17" s="1"/>
      <c r="D17" s="1"/>
      <c r="E17" s="1"/>
      <c r="F17" s="1"/>
    </row>
    <row r="18" spans="1:6" ht="15" customHeight="1">
      <c r="A18" s="1"/>
      <c r="B18" s="1"/>
      <c r="C18" s="1"/>
      <c r="D18" s="1"/>
      <c r="E18" s="1"/>
      <c r="F18" s="1"/>
    </row>
    <row r="19" spans="1:6" ht="99.75" customHeight="1">
      <c r="A19" s="1"/>
      <c r="B19" s="1"/>
      <c r="C19" s="1"/>
      <c r="D19" s="1"/>
      <c r="E19" s="1"/>
      <c r="F19" s="1"/>
    </row>
    <row r="20" spans="1:6" ht="45" customHeight="1">
      <c r="A20" s="1"/>
      <c r="B20" s="1"/>
      <c r="C20" s="1"/>
      <c r="D20" s="1"/>
      <c r="E20" s="1"/>
      <c r="F20" s="1"/>
    </row>
    <row r="21" spans="1:6" ht="27.75" customHeight="1">
      <c r="A21" s="1"/>
      <c r="B21" s="1"/>
      <c r="C21" s="1"/>
      <c r="D21" s="1"/>
      <c r="E21" s="1"/>
      <c r="F21" s="1"/>
    </row>
    <row r="22" spans="1:6" ht="27.75" customHeight="1">
      <c r="A22" s="1"/>
      <c r="B22" s="1"/>
      <c r="C22" s="1"/>
      <c r="D22" s="1"/>
      <c r="E22" s="1"/>
      <c r="F22" s="1"/>
    </row>
    <row r="23" spans="1:6" ht="14.45" customHeight="1">
      <c r="A23" s="1"/>
      <c r="B23" s="1"/>
      <c r="C23" s="1"/>
      <c r="D23" s="1"/>
      <c r="E23" s="1"/>
      <c r="F23" s="1"/>
    </row>
    <row r="24" spans="1:6" ht="14.45" customHeight="1">
      <c r="A24" s="1"/>
      <c r="B24" s="1"/>
      <c r="C24" s="1"/>
      <c r="D24" s="1"/>
      <c r="E24" s="1"/>
      <c r="F24" s="1"/>
    </row>
    <row r="25" spans="1:6" ht="14.45" customHeight="1">
      <c r="A25" s="1"/>
      <c r="B25" s="1"/>
      <c r="C25" s="1"/>
      <c r="D25" s="1"/>
      <c r="E25" s="1"/>
      <c r="F25" s="1"/>
    </row>
    <row r="26" spans="1:6" ht="14.45" customHeight="1">
      <c r="A26" s="1"/>
      <c r="B26" s="1"/>
      <c r="C26" s="1"/>
      <c r="D26" s="1"/>
      <c r="E26" s="1"/>
      <c r="F26" s="1"/>
    </row>
    <row r="27" spans="1:6" ht="14.45" customHeight="1">
      <c r="A27" s="1"/>
      <c r="B27" s="1"/>
      <c r="C27" s="1"/>
      <c r="D27" s="1"/>
      <c r="E27" s="1"/>
      <c r="F27" s="1"/>
    </row>
    <row r="28" spans="1:6" ht="14.45" customHeight="1">
      <c r="A28" s="1"/>
      <c r="B28" s="1"/>
      <c r="C28" s="1"/>
      <c r="D28" s="1"/>
      <c r="E28" s="1"/>
      <c r="F28" s="1"/>
    </row>
    <row r="29" spans="1:6" ht="14.45" customHeight="1">
      <c r="A29" s="1"/>
      <c r="B29" s="1"/>
      <c r="C29" s="1"/>
      <c r="D29" s="1"/>
      <c r="E29" s="1"/>
      <c r="F29" s="1"/>
    </row>
    <row r="30" spans="1:6" ht="14.45" customHeight="1">
      <c r="A30" s="1"/>
      <c r="B30" s="1"/>
      <c r="C30" s="1"/>
      <c r="D30" s="1"/>
      <c r="E30" s="1"/>
      <c r="F30" s="1"/>
    </row>
    <row r="31" spans="1:6" ht="14.45" customHeight="1">
      <c r="A31" s="1"/>
      <c r="B31" s="1"/>
      <c r="C31" s="1"/>
      <c r="D31" s="1"/>
      <c r="E31" s="1"/>
      <c r="F31" s="1"/>
    </row>
    <row r="32" spans="1:6" ht="14.45" customHeight="1">
      <c r="A32" s="1"/>
      <c r="B32" s="1"/>
      <c r="C32" s="1"/>
      <c r="D32" s="1"/>
      <c r="E32" s="1"/>
      <c r="F32" s="1"/>
    </row>
    <row r="33" spans="1:6" ht="14.45" customHeight="1">
      <c r="A33" s="1"/>
      <c r="B33" s="1"/>
      <c r="C33" s="1"/>
      <c r="D33" s="1"/>
      <c r="E33" s="1"/>
      <c r="F33" s="1"/>
    </row>
    <row r="34" spans="1:6" ht="14.45" customHeight="1">
      <c r="A34" s="1"/>
      <c r="B34" s="1"/>
      <c r="C34" s="1"/>
      <c r="D34" s="1"/>
      <c r="E34" s="1"/>
      <c r="F34" s="1"/>
    </row>
    <row r="35" spans="1:6" ht="14.45" customHeight="1">
      <c r="A35" s="1"/>
      <c r="B35" s="1"/>
      <c r="C35" s="1"/>
      <c r="D35" s="1"/>
      <c r="E35" s="1"/>
      <c r="F35" s="1"/>
    </row>
    <row r="36" spans="1:6" ht="14.45" customHeight="1">
      <c r="A36" s="1"/>
      <c r="B36" s="1"/>
      <c r="C36" s="1"/>
      <c r="D36" s="1"/>
      <c r="E36" s="1"/>
      <c r="F36" s="1"/>
    </row>
    <row r="37" spans="1:6" ht="14.45" customHeight="1">
      <c r="A37" s="1"/>
      <c r="B37" s="1"/>
      <c r="C37" s="1"/>
      <c r="D37" s="1"/>
      <c r="E37" s="1"/>
      <c r="F37" s="1"/>
    </row>
  </sheetData>
  <pageMargins left="0.75" right="0.75" top="1" bottom="1" header="0.511811023622047" footer="0.511811023622047"/>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6"/>
  <sheetViews>
    <sheetView showGridLines="0" workbookViewId="0">
      <selection activeCell="C16" sqref="C16"/>
    </sheetView>
  </sheetViews>
  <sheetFormatPr defaultColWidth="8.85546875" defaultRowHeight="15"/>
  <cols>
    <col min="1" max="1" width="60" customWidth="1"/>
    <col min="2" max="2" width="35" hidden="1" customWidth="1"/>
    <col min="3" max="3" width="25" customWidth="1"/>
  </cols>
  <sheetData>
    <row r="1" spans="1:3" ht="27.95" customHeight="1">
      <c r="A1" s="80" t="s">
        <v>21</v>
      </c>
      <c r="B1" s="81"/>
      <c r="C1" s="81"/>
    </row>
    <row r="3" spans="1:3" ht="30" customHeight="1">
      <c r="A3" s="70" t="s">
        <v>22</v>
      </c>
      <c r="B3" s="70" t="s">
        <v>23</v>
      </c>
      <c r="C3" s="70" t="s">
        <v>24</v>
      </c>
    </row>
    <row r="4" spans="1:3">
      <c r="A4" s="79" t="s">
        <v>25</v>
      </c>
      <c r="B4" s="81"/>
      <c r="C4" s="81"/>
    </row>
    <row r="5" spans="1:3">
      <c r="A5" s="71" t="s">
        <v>26</v>
      </c>
      <c r="B5" s="72" t="s">
        <v>27</v>
      </c>
      <c r="C5" s="73">
        <f>Prisskjema!K16</f>
        <v>0</v>
      </c>
    </row>
    <row r="6" spans="1:3">
      <c r="A6" s="71" t="s">
        <v>28</v>
      </c>
      <c r="B6" s="72" t="s">
        <v>29</v>
      </c>
      <c r="C6" s="73">
        <f>Prisskjema!G30</f>
        <v>0</v>
      </c>
    </row>
    <row r="7" spans="1:3">
      <c r="A7" s="71" t="s">
        <v>30</v>
      </c>
      <c r="B7" s="72" t="s">
        <v>31</v>
      </c>
      <c r="C7" s="73">
        <f>Prisskjema!G45</f>
        <v>0</v>
      </c>
    </row>
    <row r="8" spans="1:3">
      <c r="A8" s="71" t="s">
        <v>32</v>
      </c>
      <c r="B8" s="72" t="s">
        <v>33</v>
      </c>
      <c r="C8" s="73">
        <f>Prisskjema!G71</f>
        <v>0</v>
      </c>
    </row>
    <row r="9" spans="1:3">
      <c r="A9" s="74" t="s">
        <v>34</v>
      </c>
      <c r="B9" s="75"/>
      <c r="C9" s="76">
        <f>SUM(C5:C8)</f>
        <v>0</v>
      </c>
    </row>
    <row r="11" spans="1:3">
      <c r="A11" s="79" t="s">
        <v>35</v>
      </c>
      <c r="B11" s="81"/>
      <c r="C11" s="81"/>
    </row>
    <row r="12" spans="1:3">
      <c r="A12" s="71" t="s">
        <v>36</v>
      </c>
      <c r="B12" s="72" t="s">
        <v>37</v>
      </c>
      <c r="C12" s="73">
        <f>'Mac - Utdanningsvirksomheter'!L167</f>
        <v>0</v>
      </c>
    </row>
    <row r="13" spans="1:3">
      <c r="A13" s="71" t="s">
        <v>38</v>
      </c>
      <c r="B13" s="72" t="s">
        <v>39</v>
      </c>
      <c r="C13" s="73">
        <f>'Mac - Øvrige virksomheter'!L167</f>
        <v>0</v>
      </c>
    </row>
    <row r="14" spans="1:3">
      <c r="A14" s="74" t="s">
        <v>40</v>
      </c>
      <c r="B14" s="75"/>
      <c r="C14" s="76">
        <f>SUM(C12:C13)</f>
        <v>0</v>
      </c>
    </row>
    <row r="16" spans="1:3" ht="27.95" customHeight="1">
      <c r="A16" s="77" t="s">
        <v>41</v>
      </c>
      <c r="B16" s="77" t="s">
        <v>42</v>
      </c>
      <c r="C16" s="78">
        <f>C9+C14</f>
        <v>0</v>
      </c>
    </row>
  </sheetData>
  <mergeCells count="3">
    <mergeCell ref="A11:C11"/>
    <mergeCell ref="A1:C1"/>
    <mergeCell ref="A4:C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71"/>
  <sheetViews>
    <sheetView showGridLines="0" zoomScaleNormal="100" workbookViewId="0">
      <selection activeCell="M40" sqref="M40"/>
    </sheetView>
  </sheetViews>
  <sheetFormatPr defaultColWidth="8.7109375" defaultRowHeight="15" customHeight="1"/>
  <cols>
    <col min="1" max="1" width="56" customWidth="1"/>
    <col min="2" max="2" width="30.85546875" customWidth="1"/>
    <col min="3" max="3" width="12" customWidth="1"/>
    <col min="4" max="4" width="14" customWidth="1"/>
    <col min="5" max="5" width="30" customWidth="1"/>
    <col min="6" max="6" width="16" customWidth="1"/>
    <col min="7" max="8" width="13" customWidth="1"/>
    <col min="9" max="10" width="14" customWidth="1"/>
    <col min="11" max="11" width="16" customWidth="1"/>
  </cols>
  <sheetData>
    <row r="1" spans="1:11" ht="9" customHeight="1">
      <c r="A1" s="20"/>
      <c r="B1" s="20"/>
      <c r="C1" s="20"/>
      <c r="D1" s="20"/>
      <c r="E1" s="20"/>
      <c r="F1" s="20"/>
      <c r="G1" s="20"/>
    </row>
    <row r="2" spans="1:11" ht="42.95" customHeight="1">
      <c r="A2" s="41" t="s">
        <v>43</v>
      </c>
      <c r="B2" s="21"/>
      <c r="C2" s="20"/>
      <c r="D2" s="20"/>
      <c r="E2" s="20"/>
      <c r="F2" s="20"/>
      <c r="G2" s="20"/>
    </row>
    <row r="3" spans="1:11" ht="15" customHeight="1">
      <c r="A3" s="20"/>
      <c r="B3" s="20"/>
      <c r="C3" s="20"/>
      <c r="D3" s="20"/>
      <c r="E3" s="20"/>
      <c r="F3" s="20"/>
      <c r="G3" s="20"/>
    </row>
    <row r="4" spans="1:11" ht="15" customHeight="1">
      <c r="A4" s="22" t="s">
        <v>44</v>
      </c>
      <c r="B4" s="23">
        <f>K16+G30+G45+G71</f>
        <v>0</v>
      </c>
      <c r="C4" s="20"/>
      <c r="D4" s="20"/>
      <c r="E4" s="20"/>
      <c r="F4" s="20"/>
      <c r="G4" s="20"/>
    </row>
    <row r="5" spans="1:11" ht="12" customHeight="1">
      <c r="A5" s="20"/>
      <c r="B5" s="20"/>
      <c r="C5" s="20"/>
      <c r="D5" s="20"/>
      <c r="E5" s="20"/>
      <c r="F5" s="20"/>
      <c r="G5" s="20"/>
    </row>
    <row r="6" spans="1:11" ht="15" customHeight="1">
      <c r="A6" s="42" t="s">
        <v>45</v>
      </c>
      <c r="B6" s="24"/>
      <c r="C6" s="24"/>
      <c r="D6" s="24"/>
      <c r="E6" s="24"/>
      <c r="F6" s="24"/>
      <c r="G6" s="24"/>
      <c r="H6" s="24"/>
      <c r="I6" s="24"/>
      <c r="J6" s="24"/>
      <c r="K6" s="24"/>
    </row>
    <row r="7" spans="1:11" ht="27.75" customHeight="1">
      <c r="A7" s="25" t="s">
        <v>46</v>
      </c>
      <c r="B7" s="25" t="s">
        <v>47</v>
      </c>
      <c r="C7" s="25" t="s">
        <v>48</v>
      </c>
      <c r="D7" s="25" t="s">
        <v>49</v>
      </c>
      <c r="E7" s="25" t="s">
        <v>50</v>
      </c>
      <c r="F7" s="25" t="s">
        <v>51</v>
      </c>
      <c r="G7" s="25" t="s">
        <v>52</v>
      </c>
      <c r="H7" s="25" t="s">
        <v>53</v>
      </c>
      <c r="I7" s="25" t="s">
        <v>54</v>
      </c>
      <c r="J7" s="25" t="s">
        <v>55</v>
      </c>
      <c r="K7" s="25" t="s">
        <v>56</v>
      </c>
    </row>
    <row r="8" spans="1:11" ht="15" customHeight="1">
      <c r="A8" s="36" t="s">
        <v>57</v>
      </c>
      <c r="B8" s="36" t="s">
        <v>58</v>
      </c>
      <c r="C8" s="43">
        <v>275</v>
      </c>
      <c r="D8" s="26"/>
      <c r="E8" s="26"/>
      <c r="F8" s="26"/>
      <c r="G8" s="27"/>
      <c r="H8" s="27"/>
      <c r="I8" s="34">
        <f t="shared" ref="I8:I15" si="0">F8*G8</f>
        <v>0</v>
      </c>
      <c r="J8" s="34">
        <f t="shared" ref="J8:J15" si="1">F8*H8</f>
        <v>0</v>
      </c>
      <c r="K8" s="34">
        <f t="shared" ref="K8:K15" si="2">F8*(1+$B$2)</f>
        <v>0</v>
      </c>
    </row>
    <row r="9" spans="1:11" ht="15" customHeight="1">
      <c r="A9" s="36" t="s">
        <v>57</v>
      </c>
      <c r="B9" s="36" t="s">
        <v>58</v>
      </c>
      <c r="C9" s="43">
        <v>275</v>
      </c>
      <c r="D9" s="26"/>
      <c r="E9" s="26"/>
      <c r="F9" s="26"/>
      <c r="G9" s="27"/>
      <c r="H9" s="27"/>
      <c r="I9" s="34">
        <f t="shared" si="0"/>
        <v>0</v>
      </c>
      <c r="J9" s="34">
        <f t="shared" si="1"/>
        <v>0</v>
      </c>
      <c r="K9" s="34">
        <f t="shared" si="2"/>
        <v>0</v>
      </c>
    </row>
    <row r="10" spans="1:11" ht="15" customHeight="1">
      <c r="A10" s="36" t="s">
        <v>59</v>
      </c>
      <c r="B10" s="36" t="s">
        <v>60</v>
      </c>
      <c r="C10" s="43">
        <v>200</v>
      </c>
      <c r="D10" s="26"/>
      <c r="E10" s="26"/>
      <c r="F10" s="26"/>
      <c r="G10" s="27"/>
      <c r="H10" s="27"/>
      <c r="I10" s="34">
        <f t="shared" si="0"/>
        <v>0</v>
      </c>
      <c r="J10" s="34">
        <f t="shared" si="1"/>
        <v>0</v>
      </c>
      <c r="K10" s="34">
        <f t="shared" si="2"/>
        <v>0</v>
      </c>
    </row>
    <row r="11" spans="1:11" ht="15" customHeight="1">
      <c r="A11" s="36" t="s">
        <v>59</v>
      </c>
      <c r="B11" s="44" t="s">
        <v>60</v>
      </c>
      <c r="C11" s="43">
        <v>200</v>
      </c>
      <c r="D11" s="26"/>
      <c r="E11" s="26"/>
      <c r="F11" s="26"/>
      <c r="G11" s="27"/>
      <c r="H11" s="27"/>
      <c r="I11" s="34">
        <f t="shared" si="0"/>
        <v>0</v>
      </c>
      <c r="J11" s="34">
        <f t="shared" si="1"/>
        <v>0</v>
      </c>
      <c r="K11" s="34">
        <f t="shared" si="2"/>
        <v>0</v>
      </c>
    </row>
    <row r="12" spans="1:11" ht="15" customHeight="1">
      <c r="A12" s="36" t="s">
        <v>61</v>
      </c>
      <c r="B12" s="36" t="s">
        <v>62</v>
      </c>
      <c r="C12" s="43">
        <v>4500</v>
      </c>
      <c r="D12" s="26"/>
      <c r="E12" s="26"/>
      <c r="F12" s="26"/>
      <c r="G12" s="27"/>
      <c r="H12" s="27"/>
      <c r="I12" s="34">
        <f t="shared" si="0"/>
        <v>0</v>
      </c>
      <c r="J12" s="34">
        <f t="shared" si="1"/>
        <v>0</v>
      </c>
      <c r="K12" s="34">
        <f t="shared" si="2"/>
        <v>0</v>
      </c>
    </row>
    <row r="13" spans="1:11" ht="15" customHeight="1">
      <c r="A13" s="36" t="s">
        <v>61</v>
      </c>
      <c r="B13" s="36" t="s">
        <v>62</v>
      </c>
      <c r="C13" s="43">
        <v>4500</v>
      </c>
      <c r="D13" s="26"/>
      <c r="E13" s="26"/>
      <c r="F13" s="26"/>
      <c r="G13" s="27"/>
      <c r="H13" s="27"/>
      <c r="I13" s="34">
        <f t="shared" si="0"/>
        <v>0</v>
      </c>
      <c r="J13" s="34">
        <f t="shared" si="1"/>
        <v>0</v>
      </c>
      <c r="K13" s="34">
        <f t="shared" si="2"/>
        <v>0</v>
      </c>
    </row>
    <row r="14" spans="1:11" ht="15" customHeight="1">
      <c r="A14" s="36" t="s">
        <v>63</v>
      </c>
      <c r="B14" s="36" t="s">
        <v>64</v>
      </c>
      <c r="C14" s="43">
        <v>225</v>
      </c>
      <c r="D14" s="26"/>
      <c r="E14" s="26"/>
      <c r="F14" s="26"/>
      <c r="G14" s="27"/>
      <c r="H14" s="27"/>
      <c r="I14" s="34">
        <f t="shared" si="0"/>
        <v>0</v>
      </c>
      <c r="J14" s="34">
        <f t="shared" si="1"/>
        <v>0</v>
      </c>
      <c r="K14" s="34">
        <f t="shared" si="2"/>
        <v>0</v>
      </c>
    </row>
    <row r="15" spans="1:11" ht="15" customHeight="1">
      <c r="A15" s="36" t="s">
        <v>63</v>
      </c>
      <c r="B15" s="36" t="s">
        <v>64</v>
      </c>
      <c r="C15" s="43">
        <v>225</v>
      </c>
      <c r="D15" s="26"/>
      <c r="E15" s="26"/>
      <c r="F15" s="26"/>
      <c r="G15" s="27"/>
      <c r="H15" s="27"/>
      <c r="I15" s="34">
        <f t="shared" si="0"/>
        <v>0</v>
      </c>
      <c r="J15" s="34">
        <f t="shared" si="1"/>
        <v>0</v>
      </c>
      <c r="K15" s="34">
        <f t="shared" si="2"/>
        <v>0</v>
      </c>
    </row>
    <row r="16" spans="1:11" ht="15" customHeight="1">
      <c r="A16" s="45" t="s">
        <v>65</v>
      </c>
      <c r="B16" s="46"/>
      <c r="C16" s="45">
        <f>SUM(C8:C15)</f>
        <v>10400</v>
      </c>
      <c r="D16" s="46"/>
      <c r="E16" s="46"/>
      <c r="F16" s="46"/>
      <c r="G16" s="46"/>
      <c r="H16" s="46"/>
      <c r="I16" s="46"/>
      <c r="J16" s="47"/>
      <c r="K16" s="35">
        <f>SUMPRODUCT(K8:K15,C8:C15)</f>
        <v>0</v>
      </c>
    </row>
    <row r="17" spans="1:11" ht="15" customHeight="1">
      <c r="A17" s="20"/>
      <c r="B17" s="20"/>
      <c r="C17" s="20"/>
      <c r="D17" s="20"/>
      <c r="E17" s="20"/>
      <c r="F17" s="20"/>
      <c r="G17" s="20"/>
    </row>
    <row r="18" spans="1:11" ht="15" customHeight="1">
      <c r="A18" s="42" t="s">
        <v>66</v>
      </c>
      <c r="B18" s="24"/>
      <c r="C18" s="24"/>
      <c r="D18" s="24"/>
      <c r="E18" s="24"/>
      <c r="F18" s="24"/>
      <c r="G18" s="28"/>
      <c r="H18" s="19"/>
      <c r="I18" s="19"/>
      <c r="J18" s="19"/>
      <c r="K18" s="19"/>
    </row>
    <row r="19" spans="1:11" ht="27.75" customHeight="1">
      <c r="A19" s="25" t="s">
        <v>46</v>
      </c>
      <c r="B19" s="25" t="s">
        <v>47</v>
      </c>
      <c r="C19" s="25" t="s">
        <v>48</v>
      </c>
      <c r="D19" s="25" t="s">
        <v>49</v>
      </c>
      <c r="E19" s="25" t="s">
        <v>50</v>
      </c>
      <c r="F19" s="25" t="s">
        <v>51</v>
      </c>
      <c r="G19" s="25" t="s">
        <v>56</v>
      </c>
    </row>
    <row r="20" spans="1:11" ht="15" customHeight="1">
      <c r="A20" s="36" t="s">
        <v>67</v>
      </c>
      <c r="B20" s="36" t="s">
        <v>68</v>
      </c>
      <c r="C20" s="48">
        <v>150</v>
      </c>
      <c r="D20" s="49"/>
      <c r="E20" s="49"/>
      <c r="F20" s="49"/>
      <c r="G20" s="34">
        <f t="shared" ref="G20:G29" si="3">F20*(1+$B$2)</f>
        <v>0</v>
      </c>
    </row>
    <row r="21" spans="1:11" ht="15" customHeight="1">
      <c r="A21" s="36" t="s">
        <v>67</v>
      </c>
      <c r="B21" s="36" t="s">
        <v>68</v>
      </c>
      <c r="C21" s="48">
        <v>150</v>
      </c>
      <c r="D21" s="49"/>
      <c r="E21" s="49"/>
      <c r="F21" s="49"/>
      <c r="G21" s="34">
        <f t="shared" si="3"/>
        <v>0</v>
      </c>
    </row>
    <row r="22" spans="1:11" ht="15" customHeight="1">
      <c r="A22" s="36" t="s">
        <v>69</v>
      </c>
      <c r="B22" s="36" t="s">
        <v>70</v>
      </c>
      <c r="C22" s="48">
        <v>1000</v>
      </c>
      <c r="D22" s="49"/>
      <c r="E22" s="49"/>
      <c r="F22" s="49"/>
      <c r="G22" s="34">
        <f t="shared" si="3"/>
        <v>0</v>
      </c>
    </row>
    <row r="23" spans="1:11" ht="15" customHeight="1">
      <c r="A23" s="36" t="s">
        <v>69</v>
      </c>
      <c r="B23" s="36" t="s">
        <v>70</v>
      </c>
      <c r="C23" s="48">
        <v>1000</v>
      </c>
      <c r="D23" s="49"/>
      <c r="E23" s="49"/>
      <c r="F23" s="49"/>
      <c r="G23" s="34">
        <f t="shared" si="3"/>
        <v>0</v>
      </c>
    </row>
    <row r="24" spans="1:11" ht="15" customHeight="1">
      <c r="A24" s="36" t="s">
        <v>71</v>
      </c>
      <c r="B24" s="36" t="s">
        <v>72</v>
      </c>
      <c r="C24" s="48">
        <v>900</v>
      </c>
      <c r="D24" s="49"/>
      <c r="E24" s="49"/>
      <c r="F24" s="49"/>
      <c r="G24" s="34">
        <f t="shared" si="3"/>
        <v>0</v>
      </c>
    </row>
    <row r="25" spans="1:11" ht="15" customHeight="1">
      <c r="A25" s="36" t="s">
        <v>71</v>
      </c>
      <c r="B25" s="36" t="s">
        <v>72</v>
      </c>
      <c r="C25" s="48">
        <v>900</v>
      </c>
      <c r="D25" s="49"/>
      <c r="E25" s="49"/>
      <c r="F25" s="49"/>
      <c r="G25" s="34">
        <f t="shared" si="3"/>
        <v>0</v>
      </c>
    </row>
    <row r="26" spans="1:11" ht="15" customHeight="1">
      <c r="A26" s="36" t="s">
        <v>73</v>
      </c>
      <c r="B26" s="36" t="s">
        <v>74</v>
      </c>
      <c r="C26" s="48">
        <v>100</v>
      </c>
      <c r="D26" s="49"/>
      <c r="E26" s="49"/>
      <c r="F26" s="49"/>
      <c r="G26" s="34">
        <f t="shared" si="3"/>
        <v>0</v>
      </c>
    </row>
    <row r="27" spans="1:11" ht="15" customHeight="1">
      <c r="A27" s="36" t="s">
        <v>73</v>
      </c>
      <c r="B27" s="36" t="s">
        <v>74</v>
      </c>
      <c r="C27" s="48">
        <v>100</v>
      </c>
      <c r="D27" s="49"/>
      <c r="E27" s="49"/>
      <c r="F27" s="49"/>
      <c r="G27" s="34">
        <f t="shared" si="3"/>
        <v>0</v>
      </c>
    </row>
    <row r="28" spans="1:11" ht="15" customHeight="1">
      <c r="A28" s="36" t="s">
        <v>75</v>
      </c>
      <c r="B28" s="36" t="s">
        <v>76</v>
      </c>
      <c r="C28" s="48">
        <v>450</v>
      </c>
      <c r="D28" s="49"/>
      <c r="E28" s="49"/>
      <c r="F28" s="49"/>
      <c r="G28" s="34">
        <f t="shared" si="3"/>
        <v>0</v>
      </c>
    </row>
    <row r="29" spans="1:11" ht="15" customHeight="1">
      <c r="A29" s="36" t="s">
        <v>75</v>
      </c>
      <c r="B29" s="36" t="s">
        <v>76</v>
      </c>
      <c r="C29" s="48">
        <v>450</v>
      </c>
      <c r="D29" s="49"/>
      <c r="E29" s="49"/>
      <c r="F29" s="49"/>
      <c r="G29" s="34">
        <f t="shared" si="3"/>
        <v>0</v>
      </c>
    </row>
    <row r="30" spans="1:11" ht="15" customHeight="1">
      <c r="A30" s="45" t="s">
        <v>77</v>
      </c>
      <c r="B30" s="46"/>
      <c r="C30" s="33">
        <f>SUM(C20:C29)</f>
        <v>5200</v>
      </c>
      <c r="D30" s="46"/>
      <c r="E30" s="46"/>
      <c r="F30" s="46"/>
      <c r="G30" s="35">
        <f>SUMPRODUCT(G20:G29,C20:C29)</f>
        <v>0</v>
      </c>
    </row>
    <row r="31" spans="1:11" ht="15" customHeight="1">
      <c r="A31" s="20"/>
      <c r="B31" s="20"/>
      <c r="C31" s="20"/>
      <c r="D31" s="20"/>
      <c r="E31" s="20"/>
      <c r="F31" s="20"/>
      <c r="G31" s="20"/>
    </row>
    <row r="32" spans="1:11" ht="15" customHeight="1">
      <c r="A32" s="42" t="s">
        <v>78</v>
      </c>
      <c r="B32" s="24"/>
      <c r="C32" s="24"/>
      <c r="D32" s="24"/>
      <c r="E32" s="24"/>
      <c r="F32" s="24"/>
      <c r="G32" s="28"/>
      <c r="H32" s="19"/>
      <c r="I32" s="19"/>
      <c r="J32" s="19"/>
      <c r="K32" s="19"/>
    </row>
    <row r="33" spans="1:7" ht="27.75" customHeight="1">
      <c r="A33" s="25" t="s">
        <v>46</v>
      </c>
      <c r="B33" s="25" t="s">
        <v>47</v>
      </c>
      <c r="C33" s="25" t="s">
        <v>48</v>
      </c>
      <c r="D33" s="25" t="s">
        <v>49</v>
      </c>
      <c r="E33" s="25" t="s">
        <v>50</v>
      </c>
      <c r="F33" s="25" t="s">
        <v>51</v>
      </c>
      <c r="G33" s="25" t="s">
        <v>56</v>
      </c>
    </row>
    <row r="34" spans="1:7" ht="15" customHeight="1">
      <c r="A34" s="36" t="s">
        <v>79</v>
      </c>
      <c r="B34" s="36" t="s">
        <v>80</v>
      </c>
      <c r="C34" s="48">
        <v>500</v>
      </c>
      <c r="D34" s="49"/>
      <c r="E34" s="49"/>
      <c r="F34" s="49"/>
      <c r="G34" s="34">
        <f t="shared" ref="G34:G44" si="4">F34*(1+$B$2)</f>
        <v>0</v>
      </c>
    </row>
    <row r="35" spans="1:7" ht="15" customHeight="1">
      <c r="A35" s="36" t="s">
        <v>81</v>
      </c>
      <c r="B35" s="36" t="s">
        <v>82</v>
      </c>
      <c r="C35" s="48">
        <v>500</v>
      </c>
      <c r="D35" s="49"/>
      <c r="E35" s="49"/>
      <c r="F35" s="49"/>
      <c r="G35" s="34">
        <f t="shared" si="4"/>
        <v>0</v>
      </c>
    </row>
    <row r="36" spans="1:7" ht="15" customHeight="1">
      <c r="A36" s="36" t="s">
        <v>83</v>
      </c>
      <c r="B36" s="36" t="s">
        <v>84</v>
      </c>
      <c r="C36" s="48">
        <v>100</v>
      </c>
      <c r="D36" s="49"/>
      <c r="E36" s="49"/>
      <c r="F36" s="49"/>
      <c r="G36" s="34">
        <f t="shared" si="4"/>
        <v>0</v>
      </c>
    </row>
    <row r="37" spans="1:7" ht="15" customHeight="1">
      <c r="A37" s="36" t="s">
        <v>85</v>
      </c>
      <c r="B37" s="50" t="s">
        <v>86</v>
      </c>
      <c r="C37" s="48">
        <v>100</v>
      </c>
      <c r="D37" s="49"/>
      <c r="E37" s="49"/>
      <c r="F37" s="49"/>
      <c r="G37" s="34">
        <f t="shared" si="4"/>
        <v>0</v>
      </c>
    </row>
    <row r="38" spans="1:7" ht="15" customHeight="1">
      <c r="A38" s="36" t="s">
        <v>87</v>
      </c>
      <c r="B38" s="36" t="s">
        <v>88</v>
      </c>
      <c r="C38" s="48">
        <v>600</v>
      </c>
      <c r="D38" s="49"/>
      <c r="E38" s="49"/>
      <c r="F38" s="49"/>
      <c r="G38" s="34">
        <f t="shared" si="4"/>
        <v>0</v>
      </c>
    </row>
    <row r="39" spans="1:7" ht="15" customHeight="1">
      <c r="A39" s="36" t="s">
        <v>89</v>
      </c>
      <c r="B39" s="36" t="s">
        <v>90</v>
      </c>
      <c r="C39" s="48">
        <v>200</v>
      </c>
      <c r="D39" s="49"/>
      <c r="E39" s="49"/>
      <c r="F39" s="49"/>
      <c r="G39" s="34">
        <f t="shared" si="4"/>
        <v>0</v>
      </c>
    </row>
    <row r="40" spans="1:7" ht="15" customHeight="1">
      <c r="A40" s="36" t="s">
        <v>91</v>
      </c>
      <c r="B40" s="36" t="s">
        <v>92</v>
      </c>
      <c r="C40" s="48">
        <v>400</v>
      </c>
      <c r="D40" s="49"/>
      <c r="E40" s="49"/>
      <c r="F40" s="49"/>
      <c r="G40" s="34">
        <f t="shared" si="4"/>
        <v>0</v>
      </c>
    </row>
    <row r="41" spans="1:7" ht="15" customHeight="1">
      <c r="A41" s="36" t="s">
        <v>93</v>
      </c>
      <c r="B41" s="50" t="s">
        <v>94</v>
      </c>
      <c r="C41" s="48">
        <v>100</v>
      </c>
      <c r="D41" s="49"/>
      <c r="E41" s="49"/>
      <c r="F41" s="49"/>
      <c r="G41" s="34">
        <f t="shared" si="4"/>
        <v>0</v>
      </c>
    </row>
    <row r="42" spans="1:7" ht="15" customHeight="1">
      <c r="A42" s="36" t="s">
        <v>95</v>
      </c>
      <c r="B42" s="50" t="s">
        <v>96</v>
      </c>
      <c r="C42" s="48">
        <v>200</v>
      </c>
      <c r="D42" s="49"/>
      <c r="E42" s="49"/>
      <c r="F42" s="49"/>
      <c r="G42" s="34">
        <f t="shared" si="4"/>
        <v>0</v>
      </c>
    </row>
    <row r="43" spans="1:7" ht="15" customHeight="1">
      <c r="A43" s="36" t="s">
        <v>97</v>
      </c>
      <c r="B43" s="36" t="s">
        <v>98</v>
      </c>
      <c r="C43" s="48">
        <v>200</v>
      </c>
      <c r="D43" s="49"/>
      <c r="E43" s="49"/>
      <c r="F43" s="49"/>
      <c r="G43" s="34">
        <f t="shared" si="4"/>
        <v>0</v>
      </c>
    </row>
    <row r="44" spans="1:7" ht="15" customHeight="1">
      <c r="A44" s="36" t="s">
        <v>99</v>
      </c>
      <c r="B44" s="36" t="s">
        <v>100</v>
      </c>
      <c r="C44" s="48">
        <v>1000</v>
      </c>
      <c r="D44" s="49"/>
      <c r="E44" s="49"/>
      <c r="F44" s="49"/>
      <c r="G44" s="34">
        <f t="shared" si="4"/>
        <v>0</v>
      </c>
    </row>
    <row r="45" spans="1:7" ht="15" customHeight="1">
      <c r="A45" s="45" t="s">
        <v>101</v>
      </c>
      <c r="B45" s="46"/>
      <c r="C45" s="33">
        <f>SUM(C34:C44)</f>
        <v>3900</v>
      </c>
      <c r="D45" s="46"/>
      <c r="E45" s="46"/>
      <c r="F45" s="46"/>
      <c r="G45" s="35">
        <f>SUMPRODUCT(G34:G44,C34:C44)</f>
        <v>0</v>
      </c>
    </row>
    <row r="46" spans="1:7" ht="15" customHeight="1">
      <c r="A46" s="20"/>
      <c r="B46" s="20"/>
      <c r="C46" s="20"/>
      <c r="D46" s="20"/>
      <c r="E46" s="20"/>
      <c r="F46" s="20"/>
      <c r="G46" s="20"/>
    </row>
    <row r="47" spans="1:7" ht="15" customHeight="1">
      <c r="A47" s="42" t="s">
        <v>102</v>
      </c>
      <c r="B47" s="24"/>
      <c r="C47" s="24"/>
      <c r="D47" s="24"/>
      <c r="E47" s="24"/>
      <c r="F47" s="24"/>
      <c r="G47" s="24"/>
    </row>
    <row r="48" spans="1:7" ht="27.75" customHeight="1">
      <c r="A48" s="25" t="s">
        <v>46</v>
      </c>
      <c r="B48" s="25" t="s">
        <v>47</v>
      </c>
      <c r="C48" s="25" t="s">
        <v>48</v>
      </c>
      <c r="D48" s="25" t="s">
        <v>49</v>
      </c>
      <c r="E48" s="25" t="s">
        <v>50</v>
      </c>
      <c r="F48" s="25" t="s">
        <v>51</v>
      </c>
      <c r="G48" s="25" t="s">
        <v>56</v>
      </c>
    </row>
    <row r="49" spans="1:7" ht="15" customHeight="1">
      <c r="A49" s="36" t="s">
        <v>103</v>
      </c>
      <c r="B49" s="36" t="s">
        <v>104</v>
      </c>
      <c r="C49" s="48">
        <v>100</v>
      </c>
      <c r="D49" s="49"/>
      <c r="E49" s="49"/>
      <c r="F49" s="49"/>
      <c r="G49" s="34">
        <f t="shared" ref="G49:G70" si="5">F49*(1+$B$2)</f>
        <v>0</v>
      </c>
    </row>
    <row r="50" spans="1:7" ht="15" customHeight="1">
      <c r="A50" s="36" t="s">
        <v>105</v>
      </c>
      <c r="B50" s="36" t="s">
        <v>104</v>
      </c>
      <c r="C50" s="48">
        <v>100</v>
      </c>
      <c r="D50" s="49"/>
      <c r="E50" s="49"/>
      <c r="F50" s="49"/>
      <c r="G50" s="34">
        <f t="shared" si="5"/>
        <v>0</v>
      </c>
    </row>
    <row r="51" spans="1:7" ht="15" customHeight="1">
      <c r="A51" s="36" t="s">
        <v>106</v>
      </c>
      <c r="B51" s="36" t="s">
        <v>104</v>
      </c>
      <c r="C51" s="48">
        <v>500</v>
      </c>
      <c r="D51" s="49"/>
      <c r="E51" s="49"/>
      <c r="F51" s="49"/>
      <c r="G51" s="34">
        <f t="shared" si="5"/>
        <v>0</v>
      </c>
    </row>
    <row r="52" spans="1:7" ht="15" customHeight="1">
      <c r="A52" s="36" t="s">
        <v>107</v>
      </c>
      <c r="B52" s="36" t="s">
        <v>104</v>
      </c>
      <c r="C52" s="48">
        <v>500</v>
      </c>
      <c r="D52" s="49"/>
      <c r="E52" s="49"/>
      <c r="F52" s="49"/>
      <c r="G52" s="34">
        <f t="shared" si="5"/>
        <v>0</v>
      </c>
    </row>
    <row r="53" spans="1:7" ht="15" customHeight="1">
      <c r="A53" s="36" t="s">
        <v>108</v>
      </c>
      <c r="B53" s="36" t="s">
        <v>104</v>
      </c>
      <c r="C53" s="48">
        <v>50</v>
      </c>
      <c r="D53" s="49"/>
      <c r="E53" s="49"/>
      <c r="F53" s="49"/>
      <c r="G53" s="34">
        <f t="shared" si="5"/>
        <v>0</v>
      </c>
    </row>
    <row r="54" spans="1:7" ht="15" customHeight="1">
      <c r="A54" s="36" t="s">
        <v>109</v>
      </c>
      <c r="B54" s="36" t="s">
        <v>104</v>
      </c>
      <c r="C54" s="48">
        <v>50</v>
      </c>
      <c r="D54" s="49"/>
      <c r="E54" s="49"/>
      <c r="F54" s="49"/>
      <c r="G54" s="34">
        <f t="shared" si="5"/>
        <v>0</v>
      </c>
    </row>
    <row r="55" spans="1:7" ht="15" customHeight="1">
      <c r="A55" s="36" t="s">
        <v>110</v>
      </c>
      <c r="B55" s="36" t="s">
        <v>111</v>
      </c>
      <c r="C55" s="48">
        <v>50</v>
      </c>
      <c r="D55" s="49"/>
      <c r="E55" s="49"/>
      <c r="F55" s="49"/>
      <c r="G55" s="34">
        <f t="shared" si="5"/>
        <v>0</v>
      </c>
    </row>
    <row r="56" spans="1:7" ht="15" customHeight="1">
      <c r="A56" s="36" t="s">
        <v>112</v>
      </c>
      <c r="B56" s="36" t="s">
        <v>111</v>
      </c>
      <c r="C56" s="48">
        <v>25</v>
      </c>
      <c r="D56" s="49"/>
      <c r="E56" s="49"/>
      <c r="F56" s="49"/>
      <c r="G56" s="34">
        <f t="shared" si="5"/>
        <v>0</v>
      </c>
    </row>
    <row r="57" spans="1:7" ht="15" customHeight="1">
      <c r="A57" s="36" t="s">
        <v>113</v>
      </c>
      <c r="B57" s="36" t="s">
        <v>111</v>
      </c>
      <c r="C57" s="48">
        <v>50</v>
      </c>
      <c r="D57" s="49"/>
      <c r="E57" s="49"/>
      <c r="F57" s="49"/>
      <c r="G57" s="34">
        <f t="shared" si="5"/>
        <v>0</v>
      </c>
    </row>
    <row r="58" spans="1:7" ht="15" customHeight="1">
      <c r="A58" s="36" t="s">
        <v>114</v>
      </c>
      <c r="B58" s="36" t="s">
        <v>111</v>
      </c>
      <c r="C58" s="48">
        <v>25</v>
      </c>
      <c r="D58" s="49"/>
      <c r="E58" s="49"/>
      <c r="F58" s="49"/>
      <c r="G58" s="34">
        <f t="shared" si="5"/>
        <v>0</v>
      </c>
    </row>
    <row r="59" spans="1:7" ht="15" customHeight="1">
      <c r="A59" s="36" t="s">
        <v>115</v>
      </c>
      <c r="B59" s="36" t="s">
        <v>111</v>
      </c>
      <c r="C59" s="48">
        <v>100</v>
      </c>
      <c r="D59" s="49"/>
      <c r="E59" s="49"/>
      <c r="F59" s="49"/>
      <c r="G59" s="34">
        <f t="shared" si="5"/>
        <v>0</v>
      </c>
    </row>
    <row r="60" spans="1:7" ht="15" customHeight="1">
      <c r="A60" s="36" t="s">
        <v>116</v>
      </c>
      <c r="B60" s="36" t="s">
        <v>111</v>
      </c>
      <c r="C60" s="48">
        <v>50</v>
      </c>
      <c r="D60" s="49"/>
      <c r="E60" s="49"/>
      <c r="F60" s="49"/>
      <c r="G60" s="34">
        <f t="shared" si="5"/>
        <v>0</v>
      </c>
    </row>
    <row r="61" spans="1:7" ht="15" customHeight="1">
      <c r="A61" s="36" t="s">
        <v>117</v>
      </c>
      <c r="B61" s="36" t="s">
        <v>111</v>
      </c>
      <c r="C61" s="48">
        <v>100</v>
      </c>
      <c r="D61" s="49"/>
      <c r="E61" s="49"/>
      <c r="F61" s="49"/>
      <c r="G61" s="34">
        <f t="shared" si="5"/>
        <v>0</v>
      </c>
    </row>
    <row r="62" spans="1:7" ht="15" customHeight="1">
      <c r="A62" s="36" t="s">
        <v>118</v>
      </c>
      <c r="B62" s="36" t="s">
        <v>111</v>
      </c>
      <c r="C62" s="48">
        <v>50</v>
      </c>
      <c r="D62" s="49"/>
      <c r="E62" s="49"/>
      <c r="F62" s="49"/>
      <c r="G62" s="34">
        <f t="shared" si="5"/>
        <v>0</v>
      </c>
    </row>
    <row r="63" spans="1:7" ht="15" customHeight="1">
      <c r="A63" s="36" t="s">
        <v>119</v>
      </c>
      <c r="B63" s="36" t="s">
        <v>111</v>
      </c>
      <c r="C63" s="48">
        <v>750</v>
      </c>
      <c r="D63" s="49"/>
      <c r="E63" s="49"/>
      <c r="F63" s="49"/>
      <c r="G63" s="34">
        <f t="shared" si="5"/>
        <v>0</v>
      </c>
    </row>
    <row r="64" spans="1:7" ht="15" customHeight="1">
      <c r="A64" s="36" t="s">
        <v>120</v>
      </c>
      <c r="B64" s="36" t="s">
        <v>111</v>
      </c>
      <c r="C64" s="48">
        <v>400</v>
      </c>
      <c r="D64" s="49"/>
      <c r="E64" s="49"/>
      <c r="F64" s="49"/>
      <c r="G64" s="34">
        <f t="shared" si="5"/>
        <v>0</v>
      </c>
    </row>
    <row r="65" spans="1:7" ht="15" customHeight="1">
      <c r="A65" s="36" t="s">
        <v>121</v>
      </c>
      <c r="B65" s="36" t="s">
        <v>111</v>
      </c>
      <c r="C65" s="48">
        <v>750</v>
      </c>
      <c r="D65" s="49"/>
      <c r="E65" s="49"/>
      <c r="F65" s="49"/>
      <c r="G65" s="34">
        <f t="shared" si="5"/>
        <v>0</v>
      </c>
    </row>
    <row r="66" spans="1:7" ht="15" customHeight="1">
      <c r="A66" s="36" t="s">
        <v>122</v>
      </c>
      <c r="B66" s="36" t="s">
        <v>111</v>
      </c>
      <c r="C66" s="48">
        <v>400</v>
      </c>
      <c r="D66" s="49"/>
      <c r="E66" s="49"/>
      <c r="F66" s="49"/>
      <c r="G66" s="34">
        <f t="shared" si="5"/>
        <v>0</v>
      </c>
    </row>
    <row r="67" spans="1:7" ht="15" customHeight="1">
      <c r="A67" s="36" t="s">
        <v>123</v>
      </c>
      <c r="B67" s="36" t="s">
        <v>111</v>
      </c>
      <c r="C67" s="48">
        <v>75</v>
      </c>
      <c r="D67" s="49"/>
      <c r="E67" s="49"/>
      <c r="F67" s="49"/>
      <c r="G67" s="34">
        <f t="shared" si="5"/>
        <v>0</v>
      </c>
    </row>
    <row r="68" spans="1:7" ht="15" customHeight="1">
      <c r="A68" s="36" t="s">
        <v>124</v>
      </c>
      <c r="B68" s="36" t="s">
        <v>111</v>
      </c>
      <c r="C68" s="48">
        <v>25</v>
      </c>
      <c r="D68" s="49"/>
      <c r="E68" s="49"/>
      <c r="F68" s="49"/>
      <c r="G68" s="34">
        <f t="shared" si="5"/>
        <v>0</v>
      </c>
    </row>
    <row r="69" spans="1:7" ht="15" customHeight="1">
      <c r="A69" s="36" t="s">
        <v>125</v>
      </c>
      <c r="B69" s="36" t="s">
        <v>111</v>
      </c>
      <c r="C69" s="48">
        <v>75</v>
      </c>
      <c r="D69" s="49"/>
      <c r="E69" s="49"/>
      <c r="F69" s="49"/>
      <c r="G69" s="34">
        <f t="shared" si="5"/>
        <v>0</v>
      </c>
    </row>
    <row r="70" spans="1:7" ht="15" customHeight="1">
      <c r="A70" s="36" t="s">
        <v>126</v>
      </c>
      <c r="B70" s="36" t="s">
        <v>111</v>
      </c>
      <c r="C70" s="48">
        <v>25</v>
      </c>
      <c r="D70" s="49"/>
      <c r="E70" s="49"/>
      <c r="F70" s="49"/>
      <c r="G70" s="34">
        <f t="shared" si="5"/>
        <v>0</v>
      </c>
    </row>
    <row r="71" spans="1:7" ht="15" customHeight="1">
      <c r="A71" s="45" t="s">
        <v>127</v>
      </c>
      <c r="B71" s="46"/>
      <c r="C71" s="33">
        <f>SUM(C49:C70)</f>
        <v>4250</v>
      </c>
      <c r="D71" s="46"/>
      <c r="E71" s="46"/>
      <c r="F71" s="46"/>
      <c r="G71" s="35">
        <f>SUMPRODUCT(G49:G70,C49:C70)</f>
        <v>0</v>
      </c>
    </row>
  </sheetData>
  <pageMargins left="0.75" right="0.75" top="1" bottom="1" header="0.511811023622047" footer="0.511811023622047"/>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AB32"/>
  <sheetViews>
    <sheetView showGridLines="0" zoomScale="150" zoomScaleNormal="150" workbookViewId="0">
      <selection activeCell="E3" sqref="E3"/>
    </sheetView>
  </sheetViews>
  <sheetFormatPr defaultColWidth="8.7109375" defaultRowHeight="15" customHeight="1"/>
  <cols>
    <col min="1" max="1" width="8" style="8" customWidth="1"/>
    <col min="2" max="2" width="28.85546875" style="8" customWidth="1"/>
    <col min="3" max="3" width="60.42578125" style="8" customWidth="1"/>
    <col min="4" max="4" width="48.7109375" style="8" customWidth="1"/>
    <col min="5" max="5" width="22" style="8" customWidth="1"/>
    <col min="6" max="6" width="10" style="8" customWidth="1"/>
    <col min="7" max="7" width="28" style="8" customWidth="1"/>
    <col min="8" max="8" width="28" style="8" hidden="1" customWidth="1"/>
    <col min="9" max="28" width="13" style="8" hidden="1" customWidth="1"/>
    <col min="29" max="30" width="8.7109375" style="8" customWidth="1"/>
    <col min="31" max="16384" width="8.7109375" style="8"/>
  </cols>
  <sheetData>
    <row r="2" spans="1:8" ht="12.95" customHeight="1">
      <c r="A2" s="7" t="s">
        <v>128</v>
      </c>
    </row>
    <row r="3" spans="1:8" ht="26.25" customHeight="1">
      <c r="A3" s="9" t="s">
        <v>129</v>
      </c>
      <c r="B3" s="9" t="s">
        <v>130</v>
      </c>
      <c r="C3" s="9" t="s">
        <v>131</v>
      </c>
      <c r="D3" s="9" t="s">
        <v>22</v>
      </c>
      <c r="E3" s="9" t="s">
        <v>132</v>
      </c>
      <c r="F3" s="9" t="s">
        <v>133</v>
      </c>
      <c r="G3" s="9" t="s">
        <v>134</v>
      </c>
      <c r="H3" s="9" t="s">
        <v>135</v>
      </c>
    </row>
    <row r="4" spans="1:8" ht="15" customHeight="1">
      <c r="A4" s="10" t="s">
        <v>136</v>
      </c>
      <c r="B4" s="10" t="s">
        <v>137</v>
      </c>
      <c r="C4" s="10" t="s">
        <v>138</v>
      </c>
      <c r="D4" s="10" t="s">
        <v>139</v>
      </c>
      <c r="E4" s="11">
        <v>20</v>
      </c>
      <c r="F4" s="29" t="s">
        <v>140</v>
      </c>
      <c r="G4" s="12"/>
      <c r="H4" s="51">
        <f t="shared" ref="H4:H31" si="0">IF(G4="",0,E4*G4)</f>
        <v>0</v>
      </c>
    </row>
    <row r="5" spans="1:8" ht="15" customHeight="1">
      <c r="A5" s="10" t="s">
        <v>141</v>
      </c>
      <c r="B5" s="13" t="s">
        <v>137</v>
      </c>
      <c r="C5" s="13" t="s">
        <v>142</v>
      </c>
      <c r="D5" s="13" t="s">
        <v>143</v>
      </c>
      <c r="E5" s="11">
        <v>100</v>
      </c>
      <c r="F5" s="29" t="s">
        <v>140</v>
      </c>
      <c r="G5" s="12"/>
      <c r="H5" s="51">
        <f t="shared" si="0"/>
        <v>0</v>
      </c>
    </row>
    <row r="6" spans="1:8" ht="15" customHeight="1">
      <c r="A6" s="10" t="s">
        <v>144</v>
      </c>
      <c r="B6" s="10" t="s">
        <v>137</v>
      </c>
      <c r="C6" s="10" t="s">
        <v>142</v>
      </c>
      <c r="D6" s="10" t="s">
        <v>145</v>
      </c>
      <c r="E6" s="11">
        <v>15</v>
      </c>
      <c r="F6" s="29" t="s">
        <v>140</v>
      </c>
      <c r="G6" s="12"/>
      <c r="H6" s="51">
        <f t="shared" si="0"/>
        <v>0</v>
      </c>
    </row>
    <row r="7" spans="1:8" ht="15" customHeight="1">
      <c r="A7" s="10" t="s">
        <v>146</v>
      </c>
      <c r="B7" s="14" t="s">
        <v>137</v>
      </c>
      <c r="C7" s="14" t="s">
        <v>142</v>
      </c>
      <c r="D7" s="14" t="s">
        <v>147</v>
      </c>
      <c r="E7" s="15">
        <v>25</v>
      </c>
      <c r="F7" s="29" t="s">
        <v>140</v>
      </c>
      <c r="G7" s="12"/>
      <c r="H7" s="51">
        <f t="shared" si="0"/>
        <v>0</v>
      </c>
    </row>
    <row r="8" spans="1:8" ht="15" customHeight="1">
      <c r="A8" s="10" t="s">
        <v>148</v>
      </c>
      <c r="B8" s="10" t="s">
        <v>137</v>
      </c>
      <c r="C8" s="10" t="s">
        <v>138</v>
      </c>
      <c r="D8" s="10" t="s">
        <v>149</v>
      </c>
      <c r="E8" s="15">
        <v>20</v>
      </c>
      <c r="F8" s="29" t="s">
        <v>140</v>
      </c>
      <c r="G8" s="12"/>
      <c r="H8" s="51">
        <f t="shared" si="0"/>
        <v>0</v>
      </c>
    </row>
    <row r="9" spans="1:8" ht="15" customHeight="1">
      <c r="A9" s="10" t="s">
        <v>150</v>
      </c>
      <c r="B9" s="13" t="s">
        <v>137</v>
      </c>
      <c r="C9" s="13" t="s">
        <v>142</v>
      </c>
      <c r="D9" s="13" t="s">
        <v>151</v>
      </c>
      <c r="E9" s="15">
        <v>100</v>
      </c>
      <c r="F9" s="29" t="s">
        <v>140</v>
      </c>
      <c r="G9" s="12"/>
      <c r="H9" s="51">
        <f t="shared" si="0"/>
        <v>0</v>
      </c>
    </row>
    <row r="10" spans="1:8" ht="15" customHeight="1">
      <c r="A10" s="10" t="s">
        <v>152</v>
      </c>
      <c r="B10" s="10" t="s">
        <v>137</v>
      </c>
      <c r="C10" s="10" t="s">
        <v>142</v>
      </c>
      <c r="D10" s="10" t="s">
        <v>153</v>
      </c>
      <c r="E10" s="15">
        <v>15</v>
      </c>
      <c r="F10" s="29" t="s">
        <v>140</v>
      </c>
      <c r="G10" s="12"/>
      <c r="H10" s="51">
        <f t="shared" si="0"/>
        <v>0</v>
      </c>
    </row>
    <row r="11" spans="1:8" ht="15" customHeight="1">
      <c r="A11" s="10" t="s">
        <v>154</v>
      </c>
      <c r="B11" s="14" t="s">
        <v>137</v>
      </c>
      <c r="C11" s="14" t="s">
        <v>142</v>
      </c>
      <c r="D11" s="14" t="s">
        <v>155</v>
      </c>
      <c r="E11" s="15">
        <v>25</v>
      </c>
      <c r="F11" s="29" t="s">
        <v>140</v>
      </c>
      <c r="G11" s="12"/>
      <c r="H11" s="51">
        <f t="shared" si="0"/>
        <v>0</v>
      </c>
    </row>
    <row r="12" spans="1:8" s="16" customFormat="1" ht="15" customHeight="1">
      <c r="A12" s="10" t="s">
        <v>156</v>
      </c>
      <c r="B12" s="10" t="s">
        <v>157</v>
      </c>
      <c r="C12" s="10" t="s">
        <v>158</v>
      </c>
      <c r="D12" s="10" t="s">
        <v>139</v>
      </c>
      <c r="E12" s="11">
        <v>5</v>
      </c>
      <c r="F12" s="29" t="s">
        <v>140</v>
      </c>
      <c r="G12" s="12"/>
      <c r="H12" s="51">
        <f t="shared" si="0"/>
        <v>0</v>
      </c>
    </row>
    <row r="13" spans="1:8" s="16" customFormat="1" ht="15" customHeight="1">
      <c r="A13" s="10" t="s">
        <v>159</v>
      </c>
      <c r="B13" s="13" t="s">
        <v>157</v>
      </c>
      <c r="C13" s="13" t="s">
        <v>158</v>
      </c>
      <c r="D13" s="13" t="s">
        <v>143</v>
      </c>
      <c r="E13" s="11">
        <v>50</v>
      </c>
      <c r="F13" s="29" t="s">
        <v>140</v>
      </c>
      <c r="G13" s="12"/>
      <c r="H13" s="51">
        <f t="shared" si="0"/>
        <v>0</v>
      </c>
    </row>
    <row r="14" spans="1:8" s="16" customFormat="1" ht="15" customHeight="1">
      <c r="A14" s="10" t="s">
        <v>160</v>
      </c>
      <c r="B14" s="10" t="s">
        <v>157</v>
      </c>
      <c r="C14" s="10" t="s">
        <v>161</v>
      </c>
      <c r="D14" s="10" t="s">
        <v>145</v>
      </c>
      <c r="E14" s="11">
        <v>15</v>
      </c>
      <c r="F14" s="29" t="s">
        <v>140</v>
      </c>
      <c r="G14" s="12"/>
      <c r="H14" s="51">
        <f t="shared" si="0"/>
        <v>0</v>
      </c>
    </row>
    <row r="15" spans="1:8" s="16" customFormat="1" ht="15" customHeight="1">
      <c r="A15" s="10" t="s">
        <v>162</v>
      </c>
      <c r="B15" s="13" t="s">
        <v>157</v>
      </c>
      <c r="C15" s="13" t="s">
        <v>158</v>
      </c>
      <c r="D15" s="13" t="s">
        <v>147</v>
      </c>
      <c r="E15" s="11">
        <v>5</v>
      </c>
      <c r="F15" s="29" t="s">
        <v>140</v>
      </c>
      <c r="G15" s="12"/>
      <c r="H15" s="51">
        <f t="shared" si="0"/>
        <v>0</v>
      </c>
    </row>
    <row r="16" spans="1:8" ht="15" customHeight="1">
      <c r="A16" s="10" t="s">
        <v>163</v>
      </c>
      <c r="B16" s="10" t="s">
        <v>157</v>
      </c>
      <c r="C16" s="10" t="s">
        <v>158</v>
      </c>
      <c r="D16" s="10" t="s">
        <v>149</v>
      </c>
      <c r="E16" s="17">
        <v>5</v>
      </c>
      <c r="F16" s="29" t="s">
        <v>140</v>
      </c>
      <c r="G16" s="12"/>
      <c r="H16" s="51">
        <f t="shared" si="0"/>
        <v>0</v>
      </c>
    </row>
    <row r="17" spans="1:8" ht="15" customHeight="1">
      <c r="A17" s="10" t="s">
        <v>164</v>
      </c>
      <c r="B17" s="13" t="s">
        <v>157</v>
      </c>
      <c r="C17" s="13" t="s">
        <v>158</v>
      </c>
      <c r="D17" s="13" t="s">
        <v>151</v>
      </c>
      <c r="E17" s="17">
        <v>50</v>
      </c>
      <c r="F17" s="29" t="s">
        <v>140</v>
      </c>
      <c r="G17" s="12"/>
      <c r="H17" s="51">
        <f t="shared" si="0"/>
        <v>0</v>
      </c>
    </row>
    <row r="18" spans="1:8" ht="15" customHeight="1">
      <c r="A18" s="10" t="s">
        <v>165</v>
      </c>
      <c r="B18" s="10" t="s">
        <v>157</v>
      </c>
      <c r="C18" s="10" t="s">
        <v>161</v>
      </c>
      <c r="D18" s="10" t="s">
        <v>153</v>
      </c>
      <c r="E18" s="17">
        <v>15</v>
      </c>
      <c r="F18" s="29" t="s">
        <v>140</v>
      </c>
      <c r="G18" s="12"/>
      <c r="H18" s="51">
        <f t="shared" si="0"/>
        <v>0</v>
      </c>
    </row>
    <row r="19" spans="1:8" ht="15" customHeight="1">
      <c r="A19" s="10" t="s">
        <v>166</v>
      </c>
      <c r="B19" s="13" t="s">
        <v>157</v>
      </c>
      <c r="C19" s="13" t="s">
        <v>158</v>
      </c>
      <c r="D19" s="13" t="s">
        <v>155</v>
      </c>
      <c r="E19" s="17">
        <v>5</v>
      </c>
      <c r="F19" s="29" t="s">
        <v>140</v>
      </c>
      <c r="G19" s="12"/>
      <c r="H19" s="51">
        <f t="shared" si="0"/>
        <v>0</v>
      </c>
    </row>
    <row r="20" spans="1:8" ht="15" customHeight="1">
      <c r="A20" s="10" t="s">
        <v>167</v>
      </c>
      <c r="B20" s="18" t="s">
        <v>168</v>
      </c>
      <c r="C20" s="18" t="s">
        <v>169</v>
      </c>
      <c r="D20" s="10" t="s">
        <v>139</v>
      </c>
      <c r="E20" s="17">
        <v>45</v>
      </c>
      <c r="F20" s="29" t="s">
        <v>140</v>
      </c>
      <c r="G20" s="12"/>
      <c r="H20" s="51">
        <f t="shared" si="0"/>
        <v>0</v>
      </c>
    </row>
    <row r="21" spans="1:8" ht="15" customHeight="1">
      <c r="A21" s="10" t="s">
        <v>170</v>
      </c>
      <c r="B21" s="13" t="s">
        <v>168</v>
      </c>
      <c r="C21" s="13" t="s">
        <v>169</v>
      </c>
      <c r="D21" s="13" t="s">
        <v>143</v>
      </c>
      <c r="E21" s="11">
        <v>200</v>
      </c>
      <c r="F21" s="29" t="s">
        <v>140</v>
      </c>
      <c r="G21" s="12"/>
      <c r="H21" s="51">
        <f t="shared" si="0"/>
        <v>0</v>
      </c>
    </row>
    <row r="22" spans="1:8" ht="15" customHeight="1">
      <c r="A22" s="10" t="s">
        <v>171</v>
      </c>
      <c r="B22" s="10" t="s">
        <v>168</v>
      </c>
      <c r="C22" s="10" t="s">
        <v>169</v>
      </c>
      <c r="D22" s="10" t="s">
        <v>145</v>
      </c>
      <c r="E22" s="11">
        <v>10</v>
      </c>
      <c r="F22" s="29" t="s">
        <v>140</v>
      </c>
      <c r="G22" s="12"/>
      <c r="H22" s="51">
        <f t="shared" si="0"/>
        <v>0</v>
      </c>
    </row>
    <row r="23" spans="1:8" ht="15" customHeight="1">
      <c r="A23" s="10" t="s">
        <v>172</v>
      </c>
      <c r="B23" s="18" t="s">
        <v>168</v>
      </c>
      <c r="C23" s="18" t="s">
        <v>169</v>
      </c>
      <c r="D23" s="10" t="s">
        <v>149</v>
      </c>
      <c r="E23" s="11">
        <v>45</v>
      </c>
      <c r="F23" s="29" t="s">
        <v>140</v>
      </c>
      <c r="G23" s="12"/>
      <c r="H23" s="51">
        <f t="shared" si="0"/>
        <v>0</v>
      </c>
    </row>
    <row r="24" spans="1:8" ht="15" customHeight="1">
      <c r="A24" s="10" t="s">
        <v>173</v>
      </c>
      <c r="B24" s="13" t="s">
        <v>168</v>
      </c>
      <c r="C24" s="13" t="s">
        <v>169</v>
      </c>
      <c r="D24" s="13" t="s">
        <v>151</v>
      </c>
      <c r="E24" s="11">
        <v>200</v>
      </c>
      <c r="F24" s="29" t="s">
        <v>140</v>
      </c>
      <c r="G24" s="12"/>
      <c r="H24" s="51">
        <f t="shared" si="0"/>
        <v>0</v>
      </c>
    </row>
    <row r="25" spans="1:8" ht="15" customHeight="1">
      <c r="A25" s="10" t="s">
        <v>174</v>
      </c>
      <c r="B25" s="10" t="s">
        <v>168</v>
      </c>
      <c r="C25" s="10" t="s">
        <v>169</v>
      </c>
      <c r="D25" s="10" t="s">
        <v>153</v>
      </c>
      <c r="E25" s="11">
        <v>10</v>
      </c>
      <c r="F25" s="29" t="s">
        <v>140</v>
      </c>
      <c r="G25" s="12"/>
      <c r="H25" s="51">
        <f t="shared" si="0"/>
        <v>0</v>
      </c>
    </row>
    <row r="26" spans="1:8" ht="15" customHeight="1">
      <c r="A26" s="10" t="s">
        <v>175</v>
      </c>
      <c r="B26" s="13" t="s">
        <v>176</v>
      </c>
      <c r="C26" s="8" t="s">
        <v>177</v>
      </c>
      <c r="D26" s="10" t="s">
        <v>139</v>
      </c>
      <c r="E26" s="11">
        <v>5</v>
      </c>
      <c r="F26" s="29" t="s">
        <v>140</v>
      </c>
      <c r="G26" s="12"/>
      <c r="H26" s="51">
        <f t="shared" si="0"/>
        <v>0</v>
      </c>
    </row>
    <row r="27" spans="1:8" ht="15" customHeight="1">
      <c r="A27" s="10" t="s">
        <v>178</v>
      </c>
      <c r="B27" s="10" t="s">
        <v>176</v>
      </c>
      <c r="C27" s="10" t="s">
        <v>177</v>
      </c>
      <c r="D27" s="13" t="s">
        <v>143</v>
      </c>
      <c r="E27" s="11">
        <v>50</v>
      </c>
      <c r="F27" s="29" t="s">
        <v>140</v>
      </c>
      <c r="G27" s="12"/>
      <c r="H27" s="51">
        <f t="shared" si="0"/>
        <v>0</v>
      </c>
    </row>
    <row r="28" spans="1:8" ht="15" customHeight="1">
      <c r="A28" s="10" t="s">
        <v>179</v>
      </c>
      <c r="B28" s="13" t="s">
        <v>176</v>
      </c>
      <c r="C28" s="10" t="s">
        <v>177</v>
      </c>
      <c r="D28" s="10" t="s">
        <v>145</v>
      </c>
      <c r="E28" s="11">
        <v>5</v>
      </c>
      <c r="F28" s="29" t="s">
        <v>140</v>
      </c>
      <c r="G28" s="12"/>
      <c r="H28" s="51">
        <f t="shared" si="0"/>
        <v>0</v>
      </c>
    </row>
    <row r="29" spans="1:8" ht="15" customHeight="1">
      <c r="A29" s="10" t="s">
        <v>180</v>
      </c>
      <c r="B29" s="13" t="s">
        <v>176</v>
      </c>
      <c r="C29" s="10" t="s">
        <v>177</v>
      </c>
      <c r="D29" s="10" t="s">
        <v>149</v>
      </c>
      <c r="E29" s="11">
        <v>5</v>
      </c>
      <c r="F29" s="29" t="s">
        <v>140</v>
      </c>
      <c r="G29" s="12"/>
      <c r="H29" s="51">
        <f t="shared" si="0"/>
        <v>0</v>
      </c>
    </row>
    <row r="30" spans="1:8" ht="15" customHeight="1">
      <c r="A30" s="10" t="s">
        <v>181</v>
      </c>
      <c r="B30" s="10" t="s">
        <v>176</v>
      </c>
      <c r="C30" s="10" t="s">
        <v>177</v>
      </c>
      <c r="D30" s="13" t="s">
        <v>151</v>
      </c>
      <c r="E30" s="11">
        <v>50</v>
      </c>
      <c r="F30" s="29" t="s">
        <v>140</v>
      </c>
      <c r="G30" s="12"/>
      <c r="H30" s="51">
        <f t="shared" si="0"/>
        <v>0</v>
      </c>
    </row>
    <row r="31" spans="1:8" ht="15" customHeight="1">
      <c r="A31" s="10" t="s">
        <v>182</v>
      </c>
      <c r="B31" s="13" t="s">
        <v>176</v>
      </c>
      <c r="C31" s="10" t="s">
        <v>177</v>
      </c>
      <c r="D31" s="10" t="s">
        <v>153</v>
      </c>
      <c r="E31" s="11">
        <v>5</v>
      </c>
      <c r="F31" s="29" t="s">
        <v>140</v>
      </c>
      <c r="G31" s="12"/>
      <c r="H31" s="51">
        <f t="shared" si="0"/>
        <v>0</v>
      </c>
    </row>
    <row r="32" spans="1:8" ht="14.1">
      <c r="G32" s="9" t="s">
        <v>183</v>
      </c>
      <c r="H32" s="9">
        <f>SUM(H4:H31)</f>
        <v>0</v>
      </c>
    </row>
  </sheetData>
  <pageMargins left="0.75" right="0.75" top="1" bottom="1" header="0.511811023622047" footer="0.511811023622047"/>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1"/>
  <sheetViews>
    <sheetView showGridLines="0" zoomScaleNormal="100" workbookViewId="0">
      <selection activeCell="C18" sqref="C18"/>
    </sheetView>
  </sheetViews>
  <sheetFormatPr defaultColWidth="8.7109375" defaultRowHeight="15" customHeight="1"/>
  <cols>
    <col min="1" max="1" width="21.42578125" customWidth="1"/>
    <col min="2" max="2" width="68.42578125" customWidth="1"/>
    <col min="3" max="3" width="55" customWidth="1"/>
    <col min="4" max="4" width="25" customWidth="1"/>
  </cols>
  <sheetData>
    <row r="1" spans="1:4" ht="27.75" customHeight="1">
      <c r="A1" s="2" t="s">
        <v>184</v>
      </c>
      <c r="B1" s="2" t="s">
        <v>185</v>
      </c>
      <c r="C1" s="2" t="s">
        <v>186</v>
      </c>
      <c r="D1" s="2" t="s">
        <v>187</v>
      </c>
    </row>
    <row r="2" spans="1:4" ht="15" customHeight="1">
      <c r="A2" s="3" t="s">
        <v>188</v>
      </c>
      <c r="B2" s="3" t="s">
        <v>189</v>
      </c>
      <c r="C2" s="5"/>
      <c r="D2" s="5"/>
    </row>
    <row r="3" spans="1:4" ht="15" customHeight="1">
      <c r="A3" s="3" t="s">
        <v>188</v>
      </c>
      <c r="B3" s="3" t="s">
        <v>190</v>
      </c>
      <c r="C3" s="5"/>
      <c r="D3" s="5"/>
    </row>
    <row r="4" spans="1:4" ht="15" customHeight="1">
      <c r="A4" s="3" t="s">
        <v>188</v>
      </c>
      <c r="B4" s="3" t="s">
        <v>191</v>
      </c>
      <c r="C4" s="5"/>
      <c r="D4" s="5"/>
    </row>
    <row r="5" spans="1:4" ht="15" customHeight="1">
      <c r="A5" s="3" t="s">
        <v>192</v>
      </c>
      <c r="B5" s="3" t="s">
        <v>193</v>
      </c>
      <c r="C5" s="5"/>
      <c r="D5" s="5"/>
    </row>
    <row r="6" spans="1:4" ht="15" customHeight="1">
      <c r="A6" s="3" t="s">
        <v>194</v>
      </c>
      <c r="B6" s="3" t="s">
        <v>195</v>
      </c>
      <c r="C6" s="5"/>
      <c r="D6" s="5"/>
    </row>
    <row r="7" spans="1:4" ht="15" customHeight="1">
      <c r="A7" s="3" t="s">
        <v>196</v>
      </c>
      <c r="B7" s="3" t="s">
        <v>197</v>
      </c>
      <c r="C7" s="5"/>
      <c r="D7" s="5"/>
    </row>
    <row r="8" spans="1:4" ht="15" customHeight="1">
      <c r="A8" s="3" t="s">
        <v>198</v>
      </c>
      <c r="B8" s="3" t="s">
        <v>199</v>
      </c>
      <c r="C8" s="5"/>
      <c r="D8" s="5"/>
    </row>
    <row r="9" spans="1:4" ht="15" customHeight="1">
      <c r="A9" s="3" t="s">
        <v>200</v>
      </c>
      <c r="B9" s="3" t="s">
        <v>201</v>
      </c>
      <c r="C9" s="5"/>
      <c r="D9" s="5"/>
    </row>
    <row r="10" spans="1:4" ht="15" customHeight="1">
      <c r="A10" s="6" t="s">
        <v>200</v>
      </c>
      <c r="B10" t="s">
        <v>202</v>
      </c>
      <c r="C10" s="5"/>
      <c r="D10" s="5"/>
    </row>
    <row r="11" spans="1:4" ht="15" customHeight="1">
      <c r="A11" s="3" t="s">
        <v>203</v>
      </c>
      <c r="B11" s="3" t="s">
        <v>204</v>
      </c>
      <c r="C11" s="5"/>
      <c r="D11" s="5"/>
    </row>
  </sheetData>
  <pageMargins left="0.75" right="0.75" top="1" bottom="1" header="0.511811023622047" footer="0.511811023622047"/>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167"/>
  <sheetViews>
    <sheetView showGridLines="0" zoomScale="125" workbookViewId="0">
      <pane ySplit="4" topLeftCell="A78" activePane="bottomLeft" state="frozen"/>
      <selection pane="bottomLeft" activeCell="A135" sqref="A135:XFD135"/>
    </sheetView>
  </sheetViews>
  <sheetFormatPr defaultColWidth="8.7109375" defaultRowHeight="15"/>
  <cols>
    <col min="1" max="1" width="6" customWidth="1"/>
    <col min="2" max="2" width="50.42578125" customWidth="1"/>
    <col min="3" max="3" width="10" customWidth="1"/>
    <col min="6" max="6" width="12" customWidth="1"/>
    <col min="7" max="7" width="14" customWidth="1"/>
    <col min="8" max="8" width="16" customWidth="1"/>
    <col min="10" max="10" width="12" customWidth="1"/>
    <col min="11" max="11" width="16" customWidth="1"/>
  </cols>
  <sheetData>
    <row r="1" spans="1:12" ht="15.75" customHeight="1">
      <c r="A1" s="82" t="s">
        <v>205</v>
      </c>
      <c r="B1" s="81"/>
      <c r="C1" s="81"/>
      <c r="D1" s="81"/>
      <c r="E1" s="81"/>
      <c r="F1" s="81"/>
      <c r="G1" s="81"/>
      <c r="H1" s="81"/>
      <c r="I1" s="81"/>
      <c r="J1" s="81"/>
      <c r="K1" s="81"/>
      <c r="L1" s="81"/>
    </row>
    <row r="2" spans="1:12" ht="15" customHeight="1">
      <c r="A2" s="52"/>
      <c r="E2" s="53" t="s">
        <v>206</v>
      </c>
      <c r="G2" s="54"/>
      <c r="H2" s="83"/>
      <c r="I2" s="81"/>
      <c r="J2" s="81"/>
      <c r="K2" s="81"/>
      <c r="L2" s="81"/>
    </row>
    <row r="4" spans="1:12" ht="30" customHeight="1">
      <c r="A4" s="55" t="s">
        <v>207</v>
      </c>
      <c r="B4" s="55" t="s">
        <v>208</v>
      </c>
      <c r="C4" s="55" t="s">
        <v>209</v>
      </c>
      <c r="D4" s="55" t="s">
        <v>210</v>
      </c>
      <c r="E4" s="55" t="s">
        <v>211</v>
      </c>
      <c r="F4" s="55" t="s">
        <v>212</v>
      </c>
      <c r="G4" s="55" t="s">
        <v>213</v>
      </c>
      <c r="H4" s="55" t="s">
        <v>214</v>
      </c>
      <c r="I4" s="55" t="s">
        <v>215</v>
      </c>
      <c r="J4" s="55" t="s">
        <v>216</v>
      </c>
      <c r="K4" s="55" t="s">
        <v>217</v>
      </c>
      <c r="L4" s="55" t="s">
        <v>218</v>
      </c>
    </row>
    <row r="5" spans="1:12" ht="15" customHeight="1">
      <c r="A5" s="84" t="s">
        <v>219</v>
      </c>
      <c r="B5" s="85"/>
      <c r="C5" s="85"/>
      <c r="D5" s="85"/>
      <c r="E5" s="85"/>
      <c r="F5" s="85"/>
      <c r="G5" s="85"/>
      <c r="H5" s="85"/>
      <c r="I5" s="85"/>
      <c r="J5" s="85"/>
      <c r="K5" s="85"/>
      <c r="L5" s="86"/>
    </row>
    <row r="6" spans="1:12" ht="15" customHeight="1">
      <c r="A6" s="87" t="s">
        <v>220</v>
      </c>
      <c r="B6" s="85"/>
      <c r="C6" s="85"/>
      <c r="D6" s="85"/>
      <c r="E6" s="85"/>
      <c r="F6" s="85"/>
      <c r="G6" s="85"/>
      <c r="H6" s="85"/>
      <c r="I6" s="85"/>
      <c r="J6" s="85"/>
      <c r="K6" s="85"/>
      <c r="L6" s="86"/>
    </row>
    <row r="7" spans="1:12" ht="15" customHeight="1">
      <c r="A7" s="56">
        <v>1</v>
      </c>
      <c r="B7" s="57" t="s">
        <v>221</v>
      </c>
      <c r="C7" s="58" t="s">
        <v>222</v>
      </c>
      <c r="D7" s="58" t="s">
        <v>223</v>
      </c>
      <c r="E7" s="58" t="s">
        <v>224</v>
      </c>
      <c r="F7" s="58">
        <v>47</v>
      </c>
      <c r="G7" s="59"/>
      <c r="H7" s="59"/>
      <c r="I7" s="60"/>
      <c r="J7" s="61">
        <f>$G$2</f>
        <v>0</v>
      </c>
      <c r="K7" s="62">
        <f>IF(I7="",0,I7*(1+J7))</f>
        <v>0</v>
      </c>
      <c r="L7" s="62">
        <f>IF(I7="",0,K7*F7)</f>
        <v>0</v>
      </c>
    </row>
    <row r="8" spans="1:12" ht="15" customHeight="1">
      <c r="A8" s="56">
        <v>2</v>
      </c>
      <c r="B8" s="57" t="s">
        <v>221</v>
      </c>
      <c r="C8" s="58" t="s">
        <v>222</v>
      </c>
      <c r="D8" s="58" t="s">
        <v>225</v>
      </c>
      <c r="E8" s="58" t="s">
        <v>224</v>
      </c>
      <c r="F8" s="58">
        <v>23</v>
      </c>
      <c r="G8" s="59"/>
      <c r="H8" s="59"/>
      <c r="I8" s="60"/>
      <c r="J8" s="61">
        <f>$G$2</f>
        <v>0</v>
      </c>
      <c r="K8" s="62">
        <f>IF(I8="",0,I8*(1+J8))</f>
        <v>0</v>
      </c>
      <c r="L8" s="62">
        <f>IF(I8="",0,K8*F8)</f>
        <v>0</v>
      </c>
    </row>
    <row r="9" spans="1:12" ht="15" customHeight="1">
      <c r="A9" s="87" t="s">
        <v>226</v>
      </c>
      <c r="B9" s="85"/>
      <c r="C9" s="85"/>
      <c r="D9" s="85"/>
      <c r="E9" s="85"/>
      <c r="F9" s="85"/>
      <c r="G9" s="85"/>
      <c r="H9" s="85"/>
      <c r="I9" s="85"/>
      <c r="J9" s="85"/>
      <c r="K9" s="85"/>
      <c r="L9" s="86"/>
    </row>
    <row r="10" spans="1:12" ht="15" customHeight="1">
      <c r="A10" s="56">
        <v>1</v>
      </c>
      <c r="B10" s="57" t="s">
        <v>227</v>
      </c>
      <c r="C10" s="58" t="s">
        <v>228</v>
      </c>
      <c r="D10" s="58" t="s">
        <v>223</v>
      </c>
      <c r="E10" s="58" t="s">
        <v>224</v>
      </c>
      <c r="F10" s="58">
        <v>20</v>
      </c>
      <c r="G10" s="59"/>
      <c r="H10" s="59"/>
      <c r="I10" s="60"/>
      <c r="J10" s="61">
        <f t="shared" ref="J10:J17" si="0">$G$2</f>
        <v>0</v>
      </c>
      <c r="K10" s="62">
        <f t="shared" ref="K10:K17" si="1">IF(I10="",0,I10*(1+J10))</f>
        <v>0</v>
      </c>
      <c r="L10" s="62">
        <f t="shared" ref="L10:L17" si="2">IF(I10="",0,K10*F10)</f>
        <v>0</v>
      </c>
    </row>
    <row r="11" spans="1:12" ht="15" customHeight="1">
      <c r="A11" s="56">
        <v>2</v>
      </c>
      <c r="B11" s="57" t="s">
        <v>227</v>
      </c>
      <c r="C11" s="58" t="s">
        <v>228</v>
      </c>
      <c r="D11" s="58" t="s">
        <v>225</v>
      </c>
      <c r="E11" s="58" t="s">
        <v>224</v>
      </c>
      <c r="F11" s="58">
        <v>13</v>
      </c>
      <c r="G11" s="59"/>
      <c r="H11" s="59"/>
      <c r="I11" s="60"/>
      <c r="J11" s="61">
        <f t="shared" si="0"/>
        <v>0</v>
      </c>
      <c r="K11" s="62">
        <f t="shared" si="1"/>
        <v>0</v>
      </c>
      <c r="L11" s="62">
        <f t="shared" si="2"/>
        <v>0</v>
      </c>
    </row>
    <row r="12" spans="1:12" ht="15" customHeight="1">
      <c r="A12" s="56">
        <v>3</v>
      </c>
      <c r="B12" s="57" t="s">
        <v>227</v>
      </c>
      <c r="C12" s="58" t="s">
        <v>229</v>
      </c>
      <c r="D12" s="58" t="s">
        <v>225</v>
      </c>
      <c r="E12" s="58" t="s">
        <v>224</v>
      </c>
      <c r="F12" s="58">
        <v>10</v>
      </c>
      <c r="G12" s="59"/>
      <c r="H12" s="59"/>
      <c r="I12" s="60"/>
      <c r="J12" s="61">
        <f t="shared" si="0"/>
        <v>0</v>
      </c>
      <c r="K12" s="62">
        <f t="shared" si="1"/>
        <v>0</v>
      </c>
      <c r="L12" s="62">
        <f t="shared" si="2"/>
        <v>0</v>
      </c>
    </row>
    <row r="13" spans="1:12" ht="15" customHeight="1">
      <c r="A13" s="56">
        <v>4</v>
      </c>
      <c r="B13" s="57" t="s">
        <v>227</v>
      </c>
      <c r="C13" s="58" t="s">
        <v>228</v>
      </c>
      <c r="D13" s="58" t="s">
        <v>230</v>
      </c>
      <c r="E13" s="58" t="s">
        <v>224</v>
      </c>
      <c r="F13" s="58">
        <v>7</v>
      </c>
      <c r="G13" s="59"/>
      <c r="H13" s="59"/>
      <c r="I13" s="60"/>
      <c r="J13" s="61">
        <f t="shared" si="0"/>
        <v>0</v>
      </c>
      <c r="K13" s="62">
        <f t="shared" si="1"/>
        <v>0</v>
      </c>
      <c r="L13" s="62">
        <f t="shared" si="2"/>
        <v>0</v>
      </c>
    </row>
    <row r="14" spans="1:12" ht="15" customHeight="1">
      <c r="A14" s="56">
        <v>5</v>
      </c>
      <c r="B14" s="57" t="s">
        <v>227</v>
      </c>
      <c r="C14" s="58" t="s">
        <v>229</v>
      </c>
      <c r="D14" s="58" t="s">
        <v>230</v>
      </c>
      <c r="E14" s="58" t="s">
        <v>224</v>
      </c>
      <c r="F14" s="58">
        <v>7</v>
      </c>
      <c r="G14" s="59"/>
      <c r="H14" s="59"/>
      <c r="I14" s="60"/>
      <c r="J14" s="61">
        <f t="shared" si="0"/>
        <v>0</v>
      </c>
      <c r="K14" s="62">
        <f t="shared" si="1"/>
        <v>0</v>
      </c>
      <c r="L14" s="62">
        <f t="shared" si="2"/>
        <v>0</v>
      </c>
    </row>
    <row r="15" spans="1:12" ht="15" customHeight="1">
      <c r="A15" s="56">
        <v>6</v>
      </c>
      <c r="B15" s="57" t="s">
        <v>227</v>
      </c>
      <c r="C15" s="58" t="s">
        <v>231</v>
      </c>
      <c r="D15" s="58" t="s">
        <v>225</v>
      </c>
      <c r="E15" s="58" t="s">
        <v>224</v>
      </c>
      <c r="F15" s="58">
        <v>3</v>
      </c>
      <c r="G15" s="59"/>
      <c r="H15" s="59"/>
      <c r="I15" s="60"/>
      <c r="J15" s="61">
        <f t="shared" si="0"/>
        <v>0</v>
      </c>
      <c r="K15" s="62">
        <f t="shared" si="1"/>
        <v>0</v>
      </c>
      <c r="L15" s="62">
        <f t="shared" si="2"/>
        <v>0</v>
      </c>
    </row>
    <row r="16" spans="1:12" ht="15" customHeight="1">
      <c r="A16" s="56">
        <v>7</v>
      </c>
      <c r="B16" s="57" t="s">
        <v>227</v>
      </c>
      <c r="C16" s="58" t="s">
        <v>231</v>
      </c>
      <c r="D16" s="58" t="s">
        <v>230</v>
      </c>
      <c r="E16" s="58" t="s">
        <v>224</v>
      </c>
      <c r="F16" s="58">
        <v>3</v>
      </c>
      <c r="G16" s="59"/>
      <c r="H16" s="59"/>
      <c r="I16" s="60"/>
      <c r="J16" s="61">
        <f t="shared" si="0"/>
        <v>0</v>
      </c>
      <c r="K16" s="62">
        <f t="shared" si="1"/>
        <v>0</v>
      </c>
      <c r="L16" s="62">
        <f t="shared" si="2"/>
        <v>0</v>
      </c>
    </row>
    <row r="17" spans="1:12" ht="15" customHeight="1">
      <c r="A17" s="56">
        <v>8</v>
      </c>
      <c r="B17" s="57" t="s">
        <v>227</v>
      </c>
      <c r="C17" s="58" t="s">
        <v>231</v>
      </c>
      <c r="D17" s="58" t="s">
        <v>232</v>
      </c>
      <c r="E17" s="58" t="s">
        <v>224</v>
      </c>
      <c r="F17" s="58">
        <v>1</v>
      </c>
      <c r="G17" s="59"/>
      <c r="H17" s="59"/>
      <c r="I17" s="60"/>
      <c r="J17" s="61">
        <f t="shared" si="0"/>
        <v>0</v>
      </c>
      <c r="K17" s="62">
        <f t="shared" si="1"/>
        <v>0</v>
      </c>
      <c r="L17" s="62">
        <f t="shared" si="2"/>
        <v>0</v>
      </c>
    </row>
    <row r="18" spans="1:12" ht="15" customHeight="1">
      <c r="A18" s="87" t="s">
        <v>233</v>
      </c>
      <c r="B18" s="85"/>
      <c r="C18" s="85"/>
      <c r="D18" s="85"/>
      <c r="E18" s="85"/>
      <c r="F18" s="85"/>
      <c r="G18" s="85"/>
      <c r="H18" s="85"/>
      <c r="I18" s="85"/>
      <c r="J18" s="85"/>
      <c r="K18" s="85"/>
      <c r="L18" s="86"/>
    </row>
    <row r="19" spans="1:12" ht="15" customHeight="1">
      <c r="A19" s="56">
        <v>1</v>
      </c>
      <c r="B19" s="57" t="s">
        <v>234</v>
      </c>
      <c r="C19" s="58" t="s">
        <v>228</v>
      </c>
      <c r="D19" s="58" t="s">
        <v>225</v>
      </c>
      <c r="E19" s="58" t="s">
        <v>224</v>
      </c>
      <c r="F19" s="58">
        <v>55</v>
      </c>
      <c r="G19" s="59"/>
      <c r="H19" s="59"/>
      <c r="I19" s="60"/>
      <c r="J19" s="61">
        <f t="shared" ref="J19:J28" si="3">$G$2</f>
        <v>0</v>
      </c>
      <c r="K19" s="62">
        <f t="shared" ref="K19:K28" si="4">IF(I19="",0,I19*(1+J19))</f>
        <v>0</v>
      </c>
      <c r="L19" s="62">
        <f t="shared" ref="L19:L28" si="5">IF(I19="",0,K19*F19)</f>
        <v>0</v>
      </c>
    </row>
    <row r="20" spans="1:12" ht="15" customHeight="1">
      <c r="A20" s="56">
        <v>2</v>
      </c>
      <c r="B20" s="57" t="s">
        <v>234</v>
      </c>
      <c r="C20" s="58" t="s">
        <v>229</v>
      </c>
      <c r="D20" s="58" t="s">
        <v>225</v>
      </c>
      <c r="E20" s="58" t="s">
        <v>224</v>
      </c>
      <c r="F20" s="58">
        <v>28</v>
      </c>
      <c r="G20" s="59"/>
      <c r="H20" s="59"/>
      <c r="I20" s="60"/>
      <c r="J20" s="61">
        <f t="shared" si="3"/>
        <v>0</v>
      </c>
      <c r="K20" s="62">
        <f t="shared" si="4"/>
        <v>0</v>
      </c>
      <c r="L20" s="62">
        <f t="shared" si="5"/>
        <v>0</v>
      </c>
    </row>
    <row r="21" spans="1:12" ht="15" customHeight="1">
      <c r="A21" s="56">
        <v>3</v>
      </c>
      <c r="B21" s="57" t="s">
        <v>234</v>
      </c>
      <c r="C21" s="58" t="s">
        <v>228</v>
      </c>
      <c r="D21" s="58" t="s">
        <v>230</v>
      </c>
      <c r="E21" s="58" t="s">
        <v>224</v>
      </c>
      <c r="F21" s="58">
        <v>17</v>
      </c>
      <c r="G21" s="59"/>
      <c r="H21" s="59"/>
      <c r="I21" s="60"/>
      <c r="J21" s="61">
        <f t="shared" si="3"/>
        <v>0</v>
      </c>
      <c r="K21" s="62">
        <f t="shared" si="4"/>
        <v>0</v>
      </c>
      <c r="L21" s="62">
        <f t="shared" si="5"/>
        <v>0</v>
      </c>
    </row>
    <row r="22" spans="1:12" ht="15" customHeight="1">
      <c r="A22" s="56">
        <v>4</v>
      </c>
      <c r="B22" s="57" t="s">
        <v>234</v>
      </c>
      <c r="C22" s="58" t="s">
        <v>229</v>
      </c>
      <c r="D22" s="58" t="s">
        <v>230</v>
      </c>
      <c r="E22" s="58" t="s">
        <v>224</v>
      </c>
      <c r="F22" s="58">
        <v>17</v>
      </c>
      <c r="G22" s="59"/>
      <c r="H22" s="59"/>
      <c r="I22" s="60"/>
      <c r="J22" s="61">
        <f t="shared" si="3"/>
        <v>0</v>
      </c>
      <c r="K22" s="62">
        <f t="shared" si="4"/>
        <v>0</v>
      </c>
      <c r="L22" s="62">
        <f t="shared" si="5"/>
        <v>0</v>
      </c>
    </row>
    <row r="23" spans="1:12" ht="15" customHeight="1">
      <c r="A23" s="56">
        <v>5</v>
      </c>
      <c r="B23" s="57" t="s">
        <v>234</v>
      </c>
      <c r="C23" s="58" t="s">
        <v>228</v>
      </c>
      <c r="D23" s="58" t="s">
        <v>232</v>
      </c>
      <c r="E23" s="58" t="s">
        <v>224</v>
      </c>
      <c r="F23" s="58">
        <v>3</v>
      </c>
      <c r="G23" s="59"/>
      <c r="H23" s="59"/>
      <c r="I23" s="60"/>
      <c r="J23" s="61">
        <f t="shared" si="3"/>
        <v>0</v>
      </c>
      <c r="K23" s="62">
        <f t="shared" si="4"/>
        <v>0</v>
      </c>
      <c r="L23" s="62">
        <f t="shared" si="5"/>
        <v>0</v>
      </c>
    </row>
    <row r="24" spans="1:12" ht="15" customHeight="1">
      <c r="A24" s="56">
        <v>6</v>
      </c>
      <c r="B24" s="57" t="s">
        <v>234</v>
      </c>
      <c r="C24" s="58" t="s">
        <v>229</v>
      </c>
      <c r="D24" s="58" t="s">
        <v>232</v>
      </c>
      <c r="E24" s="58" t="s">
        <v>224</v>
      </c>
      <c r="F24" s="58">
        <v>3</v>
      </c>
      <c r="G24" s="59"/>
      <c r="H24" s="59"/>
      <c r="I24" s="60"/>
      <c r="J24" s="61">
        <f t="shared" si="3"/>
        <v>0</v>
      </c>
      <c r="K24" s="62">
        <f t="shared" si="4"/>
        <v>0</v>
      </c>
      <c r="L24" s="62">
        <f t="shared" si="5"/>
        <v>0</v>
      </c>
    </row>
    <row r="25" spans="1:12" ht="15" customHeight="1">
      <c r="A25" s="56">
        <v>7</v>
      </c>
      <c r="B25" s="57" t="s">
        <v>234</v>
      </c>
      <c r="C25" s="58" t="s">
        <v>231</v>
      </c>
      <c r="D25" s="58" t="s">
        <v>225</v>
      </c>
      <c r="E25" s="58" t="s">
        <v>224</v>
      </c>
      <c r="F25" s="58">
        <v>13</v>
      </c>
      <c r="G25" s="59"/>
      <c r="H25" s="59"/>
      <c r="I25" s="60"/>
      <c r="J25" s="61">
        <f t="shared" si="3"/>
        <v>0</v>
      </c>
      <c r="K25" s="62">
        <f t="shared" si="4"/>
        <v>0</v>
      </c>
      <c r="L25" s="62">
        <f t="shared" si="5"/>
        <v>0</v>
      </c>
    </row>
    <row r="26" spans="1:12" ht="15" customHeight="1">
      <c r="A26" s="56">
        <v>8</v>
      </c>
      <c r="B26" s="57" t="s">
        <v>234</v>
      </c>
      <c r="C26" s="58" t="s">
        <v>231</v>
      </c>
      <c r="D26" s="58" t="s">
        <v>230</v>
      </c>
      <c r="E26" s="58" t="s">
        <v>224</v>
      </c>
      <c r="F26" s="58">
        <v>10</v>
      </c>
      <c r="G26" s="59"/>
      <c r="H26" s="59"/>
      <c r="I26" s="60"/>
      <c r="J26" s="61">
        <f t="shared" si="3"/>
        <v>0</v>
      </c>
      <c r="K26" s="62">
        <f t="shared" si="4"/>
        <v>0</v>
      </c>
      <c r="L26" s="62">
        <f t="shared" si="5"/>
        <v>0</v>
      </c>
    </row>
    <row r="27" spans="1:12" ht="15" customHeight="1">
      <c r="A27" s="56">
        <v>9</v>
      </c>
      <c r="B27" s="57" t="s">
        <v>234</v>
      </c>
      <c r="C27" s="58" t="s">
        <v>231</v>
      </c>
      <c r="D27" s="58" t="s">
        <v>232</v>
      </c>
      <c r="E27" s="58" t="s">
        <v>224</v>
      </c>
      <c r="F27" s="58">
        <v>3</v>
      </c>
      <c r="G27" s="59"/>
      <c r="H27" s="59"/>
      <c r="I27" s="60"/>
      <c r="J27" s="61">
        <f t="shared" si="3"/>
        <v>0</v>
      </c>
      <c r="K27" s="62">
        <f t="shared" si="4"/>
        <v>0</v>
      </c>
      <c r="L27" s="62">
        <f t="shared" si="5"/>
        <v>0</v>
      </c>
    </row>
    <row r="28" spans="1:12" ht="15" customHeight="1">
      <c r="A28" s="56">
        <v>10</v>
      </c>
      <c r="B28" s="57" t="s">
        <v>234</v>
      </c>
      <c r="C28" s="58" t="s">
        <v>231</v>
      </c>
      <c r="D28" s="58" t="s">
        <v>235</v>
      </c>
      <c r="E28" s="58" t="s">
        <v>224</v>
      </c>
      <c r="F28" s="58">
        <v>2</v>
      </c>
      <c r="G28" s="59"/>
      <c r="H28" s="59"/>
      <c r="I28" s="60"/>
      <c r="J28" s="61">
        <f t="shared" si="3"/>
        <v>0</v>
      </c>
      <c r="K28" s="62">
        <f t="shared" si="4"/>
        <v>0</v>
      </c>
      <c r="L28" s="62">
        <f t="shared" si="5"/>
        <v>0</v>
      </c>
    </row>
    <row r="29" spans="1:12" ht="15" customHeight="1">
      <c r="A29" s="87" t="s">
        <v>236</v>
      </c>
      <c r="B29" s="85"/>
      <c r="C29" s="85"/>
      <c r="D29" s="85"/>
      <c r="E29" s="85"/>
      <c r="F29" s="85"/>
      <c r="G29" s="85"/>
      <c r="H29" s="85"/>
      <c r="I29" s="85"/>
      <c r="J29" s="85"/>
      <c r="K29" s="85"/>
      <c r="L29" s="86"/>
    </row>
    <row r="30" spans="1:12" ht="15" customHeight="1">
      <c r="A30" s="56">
        <v>1</v>
      </c>
      <c r="B30" s="57" t="s">
        <v>237</v>
      </c>
      <c r="C30" s="58" t="s">
        <v>228</v>
      </c>
      <c r="D30" s="58" t="s">
        <v>223</v>
      </c>
      <c r="E30" s="58" t="s">
        <v>224</v>
      </c>
      <c r="F30" s="58">
        <v>5</v>
      </c>
      <c r="G30" s="59"/>
      <c r="H30" s="59"/>
      <c r="I30" s="60"/>
      <c r="J30" s="61">
        <f t="shared" ref="J30:J37" si="6">$G$2</f>
        <v>0</v>
      </c>
      <c r="K30" s="62">
        <f t="shared" ref="K30:K37" si="7">IF(I30="",0,I30*(1+J30))</f>
        <v>0</v>
      </c>
      <c r="L30" s="62">
        <f t="shared" ref="L30:L37" si="8">IF(I30="",0,K30*F30)</f>
        <v>0</v>
      </c>
    </row>
    <row r="31" spans="1:12" ht="15" customHeight="1">
      <c r="A31" s="56">
        <v>2</v>
      </c>
      <c r="B31" s="57" t="s">
        <v>237</v>
      </c>
      <c r="C31" s="58" t="s">
        <v>228</v>
      </c>
      <c r="D31" s="58" t="s">
        <v>225</v>
      </c>
      <c r="E31" s="58" t="s">
        <v>224</v>
      </c>
      <c r="F31" s="58">
        <v>5</v>
      </c>
      <c r="G31" s="59"/>
      <c r="H31" s="59"/>
      <c r="I31" s="60"/>
      <c r="J31" s="61">
        <f t="shared" si="6"/>
        <v>0</v>
      </c>
      <c r="K31" s="62">
        <f t="shared" si="7"/>
        <v>0</v>
      </c>
      <c r="L31" s="62">
        <f t="shared" si="8"/>
        <v>0</v>
      </c>
    </row>
    <row r="32" spans="1:12" ht="15" customHeight="1">
      <c r="A32" s="56">
        <v>3</v>
      </c>
      <c r="B32" s="57" t="s">
        <v>237</v>
      </c>
      <c r="C32" s="58" t="s">
        <v>229</v>
      </c>
      <c r="D32" s="58" t="s">
        <v>225</v>
      </c>
      <c r="E32" s="58" t="s">
        <v>224</v>
      </c>
      <c r="F32" s="58">
        <v>5</v>
      </c>
      <c r="G32" s="59"/>
      <c r="H32" s="59"/>
      <c r="I32" s="60"/>
      <c r="J32" s="61">
        <f t="shared" si="6"/>
        <v>0</v>
      </c>
      <c r="K32" s="62">
        <f t="shared" si="7"/>
        <v>0</v>
      </c>
      <c r="L32" s="62">
        <f t="shared" si="8"/>
        <v>0</v>
      </c>
    </row>
    <row r="33" spans="1:12" ht="15" customHeight="1">
      <c r="A33" s="56">
        <v>4</v>
      </c>
      <c r="B33" s="57" t="s">
        <v>237</v>
      </c>
      <c r="C33" s="58" t="s">
        <v>228</v>
      </c>
      <c r="D33" s="58" t="s">
        <v>230</v>
      </c>
      <c r="E33" s="58" t="s">
        <v>224</v>
      </c>
      <c r="F33" s="58">
        <v>2</v>
      </c>
      <c r="G33" s="59"/>
      <c r="H33" s="59"/>
      <c r="I33" s="60"/>
      <c r="J33" s="61">
        <f t="shared" si="6"/>
        <v>0</v>
      </c>
      <c r="K33" s="62">
        <f t="shared" si="7"/>
        <v>0</v>
      </c>
      <c r="L33" s="62">
        <f t="shared" si="8"/>
        <v>0</v>
      </c>
    </row>
    <row r="34" spans="1:12" ht="15" customHeight="1">
      <c r="A34" s="56">
        <v>5</v>
      </c>
      <c r="B34" s="57" t="s">
        <v>237</v>
      </c>
      <c r="C34" s="58" t="s">
        <v>229</v>
      </c>
      <c r="D34" s="58" t="s">
        <v>230</v>
      </c>
      <c r="E34" s="58" t="s">
        <v>224</v>
      </c>
      <c r="F34" s="58">
        <v>4</v>
      </c>
      <c r="G34" s="59"/>
      <c r="H34" s="59"/>
      <c r="I34" s="60"/>
      <c r="J34" s="61">
        <f t="shared" si="6"/>
        <v>0</v>
      </c>
      <c r="K34" s="62">
        <f t="shared" si="7"/>
        <v>0</v>
      </c>
      <c r="L34" s="62">
        <f t="shared" si="8"/>
        <v>0</v>
      </c>
    </row>
    <row r="35" spans="1:12" ht="15" customHeight="1">
      <c r="A35" s="56">
        <v>6</v>
      </c>
      <c r="B35" s="57" t="s">
        <v>237</v>
      </c>
      <c r="C35" s="58" t="s">
        <v>231</v>
      </c>
      <c r="D35" s="58" t="s">
        <v>225</v>
      </c>
      <c r="E35" s="58" t="s">
        <v>224</v>
      </c>
      <c r="F35" s="58">
        <v>2</v>
      </c>
      <c r="G35" s="59"/>
      <c r="H35" s="59"/>
      <c r="I35" s="60"/>
      <c r="J35" s="61">
        <f t="shared" si="6"/>
        <v>0</v>
      </c>
      <c r="K35" s="62">
        <f t="shared" si="7"/>
        <v>0</v>
      </c>
      <c r="L35" s="62">
        <f t="shared" si="8"/>
        <v>0</v>
      </c>
    </row>
    <row r="36" spans="1:12" ht="15" customHeight="1">
      <c r="A36" s="56">
        <v>7</v>
      </c>
      <c r="B36" s="57" t="s">
        <v>237</v>
      </c>
      <c r="C36" s="58" t="s">
        <v>231</v>
      </c>
      <c r="D36" s="58" t="s">
        <v>230</v>
      </c>
      <c r="E36" s="58" t="s">
        <v>224</v>
      </c>
      <c r="F36" s="58">
        <v>1</v>
      </c>
      <c r="G36" s="59"/>
      <c r="H36" s="59"/>
      <c r="I36" s="60"/>
      <c r="J36" s="61">
        <f t="shared" si="6"/>
        <v>0</v>
      </c>
      <c r="K36" s="62">
        <f t="shared" si="7"/>
        <v>0</v>
      </c>
      <c r="L36" s="62">
        <f t="shared" si="8"/>
        <v>0</v>
      </c>
    </row>
    <row r="37" spans="1:12" ht="15" customHeight="1">
      <c r="A37" s="56">
        <v>8</v>
      </c>
      <c r="B37" s="57" t="s">
        <v>237</v>
      </c>
      <c r="C37" s="58" t="s">
        <v>231</v>
      </c>
      <c r="D37" s="58" t="s">
        <v>232</v>
      </c>
      <c r="E37" s="58" t="s">
        <v>224</v>
      </c>
      <c r="F37" s="58">
        <v>1</v>
      </c>
      <c r="G37" s="59"/>
      <c r="H37" s="59"/>
      <c r="I37" s="60"/>
      <c r="J37" s="61">
        <f t="shared" si="6"/>
        <v>0</v>
      </c>
      <c r="K37" s="62">
        <f t="shared" si="7"/>
        <v>0</v>
      </c>
      <c r="L37" s="62">
        <f t="shared" si="8"/>
        <v>0</v>
      </c>
    </row>
    <row r="38" spans="1:12" ht="15" customHeight="1">
      <c r="A38" s="87" t="s">
        <v>238</v>
      </c>
      <c r="B38" s="85"/>
      <c r="C38" s="85"/>
      <c r="D38" s="85"/>
      <c r="E38" s="85"/>
      <c r="F38" s="85"/>
      <c r="G38" s="85"/>
      <c r="H38" s="85"/>
      <c r="I38" s="85"/>
      <c r="J38" s="85"/>
      <c r="K38" s="85"/>
      <c r="L38" s="86"/>
    </row>
    <row r="39" spans="1:12" ht="15" customHeight="1">
      <c r="A39" s="56">
        <v>1</v>
      </c>
      <c r="B39" s="57" t="s">
        <v>239</v>
      </c>
      <c r="C39" s="58" t="s">
        <v>228</v>
      </c>
      <c r="D39" s="58" t="s">
        <v>225</v>
      </c>
      <c r="E39" s="58" t="s">
        <v>224</v>
      </c>
      <c r="F39" s="58">
        <v>11</v>
      </c>
      <c r="G39" s="59"/>
      <c r="H39" s="59"/>
      <c r="I39" s="60"/>
      <c r="J39" s="61">
        <f t="shared" ref="J39:J48" si="9">$G$2</f>
        <v>0</v>
      </c>
      <c r="K39" s="62">
        <f t="shared" ref="K39:K48" si="10">IF(I39="",0,I39*(1+J39))</f>
        <v>0</v>
      </c>
      <c r="L39" s="62">
        <f t="shared" ref="L39:L48" si="11">IF(I39="",0,K39*F39)</f>
        <v>0</v>
      </c>
    </row>
    <row r="40" spans="1:12" ht="15" customHeight="1">
      <c r="A40" s="56">
        <v>2</v>
      </c>
      <c r="B40" s="57" t="s">
        <v>239</v>
      </c>
      <c r="C40" s="58" t="s">
        <v>229</v>
      </c>
      <c r="D40" s="58" t="s">
        <v>225</v>
      </c>
      <c r="E40" s="58" t="s">
        <v>224</v>
      </c>
      <c r="F40" s="58">
        <v>14</v>
      </c>
      <c r="G40" s="59"/>
      <c r="H40" s="59"/>
      <c r="I40" s="60"/>
      <c r="J40" s="61">
        <f t="shared" si="9"/>
        <v>0</v>
      </c>
      <c r="K40" s="62">
        <f t="shared" si="10"/>
        <v>0</v>
      </c>
      <c r="L40" s="62">
        <f t="shared" si="11"/>
        <v>0</v>
      </c>
    </row>
    <row r="41" spans="1:12" ht="15" customHeight="1">
      <c r="A41" s="56">
        <v>3</v>
      </c>
      <c r="B41" s="57" t="s">
        <v>239</v>
      </c>
      <c r="C41" s="58" t="s">
        <v>228</v>
      </c>
      <c r="D41" s="58" t="s">
        <v>230</v>
      </c>
      <c r="E41" s="58" t="s">
        <v>224</v>
      </c>
      <c r="F41" s="58">
        <v>7</v>
      </c>
      <c r="G41" s="59"/>
      <c r="H41" s="59"/>
      <c r="I41" s="60"/>
      <c r="J41" s="61">
        <f t="shared" si="9"/>
        <v>0</v>
      </c>
      <c r="K41" s="62">
        <f t="shared" si="10"/>
        <v>0</v>
      </c>
      <c r="L41" s="62">
        <f t="shared" si="11"/>
        <v>0</v>
      </c>
    </row>
    <row r="42" spans="1:12" ht="15" customHeight="1">
      <c r="A42" s="56">
        <v>4</v>
      </c>
      <c r="B42" s="57" t="s">
        <v>239</v>
      </c>
      <c r="C42" s="58" t="s">
        <v>229</v>
      </c>
      <c r="D42" s="58" t="s">
        <v>230</v>
      </c>
      <c r="E42" s="58" t="s">
        <v>224</v>
      </c>
      <c r="F42" s="58">
        <v>9</v>
      </c>
      <c r="G42" s="59"/>
      <c r="H42" s="59"/>
      <c r="I42" s="60"/>
      <c r="J42" s="61">
        <f t="shared" si="9"/>
        <v>0</v>
      </c>
      <c r="K42" s="62">
        <f t="shared" si="10"/>
        <v>0</v>
      </c>
      <c r="L42" s="62">
        <f t="shared" si="11"/>
        <v>0</v>
      </c>
    </row>
    <row r="43" spans="1:12" ht="15" customHeight="1">
      <c r="A43" s="56">
        <v>5</v>
      </c>
      <c r="B43" s="57" t="s">
        <v>239</v>
      </c>
      <c r="C43" s="58" t="s">
        <v>228</v>
      </c>
      <c r="D43" s="58" t="s">
        <v>232</v>
      </c>
      <c r="E43" s="58" t="s">
        <v>224</v>
      </c>
      <c r="F43" s="58">
        <v>2</v>
      </c>
      <c r="G43" s="59"/>
      <c r="H43" s="59"/>
      <c r="I43" s="60"/>
      <c r="J43" s="61">
        <f t="shared" si="9"/>
        <v>0</v>
      </c>
      <c r="K43" s="62">
        <f t="shared" si="10"/>
        <v>0</v>
      </c>
      <c r="L43" s="62">
        <f t="shared" si="11"/>
        <v>0</v>
      </c>
    </row>
    <row r="44" spans="1:12" ht="15" customHeight="1">
      <c r="A44" s="56">
        <v>6</v>
      </c>
      <c r="B44" s="57" t="s">
        <v>239</v>
      </c>
      <c r="C44" s="58" t="s">
        <v>229</v>
      </c>
      <c r="D44" s="58" t="s">
        <v>232</v>
      </c>
      <c r="E44" s="58" t="s">
        <v>224</v>
      </c>
      <c r="F44" s="58">
        <v>2</v>
      </c>
      <c r="G44" s="59"/>
      <c r="H44" s="59"/>
      <c r="I44" s="60"/>
      <c r="J44" s="61">
        <f t="shared" si="9"/>
        <v>0</v>
      </c>
      <c r="K44" s="62">
        <f t="shared" si="10"/>
        <v>0</v>
      </c>
      <c r="L44" s="62">
        <f t="shared" si="11"/>
        <v>0</v>
      </c>
    </row>
    <row r="45" spans="1:12" ht="15" customHeight="1">
      <c r="A45" s="56">
        <v>7</v>
      </c>
      <c r="B45" s="57" t="s">
        <v>239</v>
      </c>
      <c r="C45" s="58" t="s">
        <v>231</v>
      </c>
      <c r="D45" s="58" t="s">
        <v>225</v>
      </c>
      <c r="E45" s="58" t="s">
        <v>224</v>
      </c>
      <c r="F45" s="58">
        <v>7</v>
      </c>
      <c r="G45" s="59"/>
      <c r="H45" s="59"/>
      <c r="I45" s="60"/>
      <c r="J45" s="61">
        <f t="shared" si="9"/>
        <v>0</v>
      </c>
      <c r="K45" s="62">
        <f t="shared" si="10"/>
        <v>0</v>
      </c>
      <c r="L45" s="62">
        <f t="shared" si="11"/>
        <v>0</v>
      </c>
    </row>
    <row r="46" spans="1:12" ht="15" customHeight="1">
      <c r="A46" s="56">
        <v>8</v>
      </c>
      <c r="B46" s="57" t="s">
        <v>239</v>
      </c>
      <c r="C46" s="58" t="s">
        <v>231</v>
      </c>
      <c r="D46" s="58" t="s">
        <v>230</v>
      </c>
      <c r="E46" s="58" t="s">
        <v>224</v>
      </c>
      <c r="F46" s="58">
        <v>5</v>
      </c>
      <c r="G46" s="59"/>
      <c r="H46" s="59"/>
      <c r="I46" s="60"/>
      <c r="J46" s="61">
        <f t="shared" si="9"/>
        <v>0</v>
      </c>
      <c r="K46" s="62">
        <f t="shared" si="10"/>
        <v>0</v>
      </c>
      <c r="L46" s="62">
        <f t="shared" si="11"/>
        <v>0</v>
      </c>
    </row>
    <row r="47" spans="1:12" ht="15" customHeight="1">
      <c r="A47" s="56">
        <v>9</v>
      </c>
      <c r="B47" s="57" t="s">
        <v>239</v>
      </c>
      <c r="C47" s="58" t="s">
        <v>231</v>
      </c>
      <c r="D47" s="58" t="s">
        <v>232</v>
      </c>
      <c r="E47" s="58" t="s">
        <v>224</v>
      </c>
      <c r="F47" s="58">
        <v>2</v>
      </c>
      <c r="G47" s="59"/>
      <c r="H47" s="59"/>
      <c r="I47" s="60"/>
      <c r="J47" s="61">
        <f t="shared" si="9"/>
        <v>0</v>
      </c>
      <c r="K47" s="62">
        <f t="shared" si="10"/>
        <v>0</v>
      </c>
      <c r="L47" s="62">
        <f t="shared" si="11"/>
        <v>0</v>
      </c>
    </row>
    <row r="48" spans="1:12" ht="15" customHeight="1">
      <c r="A48" s="56">
        <v>10</v>
      </c>
      <c r="B48" s="57" t="s">
        <v>239</v>
      </c>
      <c r="C48" s="58" t="s">
        <v>231</v>
      </c>
      <c r="D48" s="58" t="s">
        <v>235</v>
      </c>
      <c r="E48" s="58" t="s">
        <v>224</v>
      </c>
      <c r="F48" s="58">
        <v>1</v>
      </c>
      <c r="G48" s="59"/>
      <c r="H48" s="59"/>
      <c r="I48" s="60"/>
      <c r="J48" s="61">
        <f t="shared" si="9"/>
        <v>0</v>
      </c>
      <c r="K48" s="62">
        <f t="shared" si="10"/>
        <v>0</v>
      </c>
      <c r="L48" s="62">
        <f t="shared" si="11"/>
        <v>0</v>
      </c>
    </row>
    <row r="49" spans="1:12" ht="15" customHeight="1">
      <c r="A49" s="87" t="s">
        <v>240</v>
      </c>
      <c r="B49" s="85"/>
      <c r="C49" s="85"/>
      <c r="D49" s="85"/>
      <c r="E49" s="85"/>
      <c r="F49" s="85"/>
      <c r="G49" s="85"/>
      <c r="H49" s="85"/>
      <c r="I49" s="85"/>
      <c r="J49" s="85"/>
      <c r="K49" s="85"/>
      <c r="L49" s="86"/>
    </row>
    <row r="50" spans="1:12" ht="15" customHeight="1">
      <c r="A50" s="56">
        <v>1</v>
      </c>
      <c r="B50" s="57" t="s">
        <v>241</v>
      </c>
      <c r="C50" s="58" t="s">
        <v>228</v>
      </c>
      <c r="D50" s="58" t="s">
        <v>230</v>
      </c>
      <c r="E50" s="58" t="s">
        <v>224</v>
      </c>
      <c r="F50" s="58">
        <v>33</v>
      </c>
      <c r="G50" s="59"/>
      <c r="H50" s="59"/>
      <c r="I50" s="60"/>
      <c r="J50" s="61">
        <f t="shared" ref="J50:J56" si="12">$G$2</f>
        <v>0</v>
      </c>
      <c r="K50" s="62">
        <f t="shared" ref="K50:K56" si="13">IF(I50="",0,I50*(1+J50))</f>
        <v>0</v>
      </c>
      <c r="L50" s="62">
        <f t="shared" ref="L50:L56" si="14">IF(I50="",0,K50*F50)</f>
        <v>0</v>
      </c>
    </row>
    <row r="51" spans="1:12" ht="15" customHeight="1">
      <c r="A51" s="56">
        <v>2</v>
      </c>
      <c r="B51" s="57" t="s">
        <v>241</v>
      </c>
      <c r="C51" s="58" t="s">
        <v>229</v>
      </c>
      <c r="D51" s="58" t="s">
        <v>230</v>
      </c>
      <c r="E51" s="58" t="s">
        <v>224</v>
      </c>
      <c r="F51" s="58">
        <v>21</v>
      </c>
      <c r="G51" s="59"/>
      <c r="H51" s="59"/>
      <c r="I51" s="60"/>
      <c r="J51" s="61">
        <f t="shared" si="12"/>
        <v>0</v>
      </c>
      <c r="K51" s="62">
        <f t="shared" si="13"/>
        <v>0</v>
      </c>
      <c r="L51" s="62">
        <f t="shared" si="14"/>
        <v>0</v>
      </c>
    </row>
    <row r="52" spans="1:12" ht="15" customHeight="1">
      <c r="A52" s="56">
        <v>3</v>
      </c>
      <c r="B52" s="57" t="s">
        <v>241</v>
      </c>
      <c r="C52" s="58" t="s">
        <v>228</v>
      </c>
      <c r="D52" s="58" t="s">
        <v>232</v>
      </c>
      <c r="E52" s="58" t="s">
        <v>224</v>
      </c>
      <c r="F52" s="58">
        <v>5</v>
      </c>
      <c r="G52" s="59"/>
      <c r="H52" s="59"/>
      <c r="I52" s="60"/>
      <c r="J52" s="61">
        <f t="shared" si="12"/>
        <v>0</v>
      </c>
      <c r="K52" s="62">
        <f t="shared" si="13"/>
        <v>0</v>
      </c>
      <c r="L52" s="62">
        <f t="shared" si="14"/>
        <v>0</v>
      </c>
    </row>
    <row r="53" spans="1:12" ht="15" customHeight="1">
      <c r="A53" s="56">
        <v>4</v>
      </c>
      <c r="B53" s="57" t="s">
        <v>241</v>
      </c>
      <c r="C53" s="58" t="s">
        <v>229</v>
      </c>
      <c r="D53" s="58" t="s">
        <v>232</v>
      </c>
      <c r="E53" s="58" t="s">
        <v>224</v>
      </c>
      <c r="F53" s="58">
        <v>11</v>
      </c>
      <c r="G53" s="59"/>
      <c r="H53" s="59"/>
      <c r="I53" s="60"/>
      <c r="J53" s="61">
        <f t="shared" si="12"/>
        <v>0</v>
      </c>
      <c r="K53" s="62">
        <f t="shared" si="13"/>
        <v>0</v>
      </c>
      <c r="L53" s="62">
        <f t="shared" si="14"/>
        <v>0</v>
      </c>
    </row>
    <row r="54" spans="1:12" ht="15" customHeight="1">
      <c r="A54" s="56">
        <v>5</v>
      </c>
      <c r="B54" s="57" t="s">
        <v>241</v>
      </c>
      <c r="C54" s="58" t="s">
        <v>231</v>
      </c>
      <c r="D54" s="58" t="s">
        <v>230</v>
      </c>
      <c r="E54" s="58" t="s">
        <v>224</v>
      </c>
      <c r="F54" s="58">
        <v>11</v>
      </c>
      <c r="G54" s="59"/>
      <c r="H54" s="59"/>
      <c r="I54" s="60"/>
      <c r="J54" s="61">
        <f t="shared" si="12"/>
        <v>0</v>
      </c>
      <c r="K54" s="62">
        <f t="shared" si="13"/>
        <v>0</v>
      </c>
      <c r="L54" s="62">
        <f t="shared" si="14"/>
        <v>0</v>
      </c>
    </row>
    <row r="55" spans="1:12" ht="15" customHeight="1">
      <c r="A55" s="56">
        <v>6</v>
      </c>
      <c r="B55" s="57" t="s">
        <v>241</v>
      </c>
      <c r="C55" s="58" t="s">
        <v>231</v>
      </c>
      <c r="D55" s="58" t="s">
        <v>232</v>
      </c>
      <c r="E55" s="58" t="s">
        <v>224</v>
      </c>
      <c r="F55" s="58">
        <v>5</v>
      </c>
      <c r="G55" s="59"/>
      <c r="H55" s="59"/>
      <c r="I55" s="60"/>
      <c r="J55" s="61">
        <f t="shared" si="12"/>
        <v>0</v>
      </c>
      <c r="K55" s="62">
        <f t="shared" si="13"/>
        <v>0</v>
      </c>
      <c r="L55" s="62">
        <f t="shared" si="14"/>
        <v>0</v>
      </c>
    </row>
    <row r="56" spans="1:12" ht="15" customHeight="1">
      <c r="A56" s="56">
        <v>7</v>
      </c>
      <c r="B56" s="57" t="s">
        <v>241</v>
      </c>
      <c r="C56" s="58" t="s">
        <v>231</v>
      </c>
      <c r="D56" s="58" t="s">
        <v>235</v>
      </c>
      <c r="E56" s="58" t="s">
        <v>224</v>
      </c>
      <c r="F56" s="58">
        <v>2</v>
      </c>
      <c r="G56" s="59"/>
      <c r="H56" s="59"/>
      <c r="I56" s="60"/>
      <c r="J56" s="61">
        <f t="shared" si="12"/>
        <v>0</v>
      </c>
      <c r="K56" s="62">
        <f t="shared" si="13"/>
        <v>0</v>
      </c>
      <c r="L56" s="62">
        <f t="shared" si="14"/>
        <v>0</v>
      </c>
    </row>
    <row r="57" spans="1:12" ht="15" customHeight="1">
      <c r="A57" s="87" t="s">
        <v>242</v>
      </c>
      <c r="B57" s="85"/>
      <c r="C57" s="85"/>
      <c r="D57" s="85"/>
      <c r="E57" s="85"/>
      <c r="F57" s="85"/>
      <c r="G57" s="85"/>
      <c r="H57" s="85"/>
      <c r="I57" s="85"/>
      <c r="J57" s="85"/>
      <c r="K57" s="85"/>
      <c r="L57" s="86"/>
    </row>
    <row r="58" spans="1:12" ht="15" customHeight="1">
      <c r="A58" s="56">
        <v>1</v>
      </c>
      <c r="B58" s="57" t="s">
        <v>243</v>
      </c>
      <c r="C58" s="58" t="s">
        <v>229</v>
      </c>
      <c r="D58" s="58" t="s">
        <v>230</v>
      </c>
      <c r="E58" s="58" t="s">
        <v>224</v>
      </c>
      <c r="F58" s="58">
        <v>65</v>
      </c>
      <c r="G58" s="59"/>
      <c r="H58" s="59"/>
      <c r="I58" s="60"/>
      <c r="J58" s="61">
        <f t="shared" ref="J58:J64" si="15">$G$2</f>
        <v>0</v>
      </c>
      <c r="K58" s="62">
        <f t="shared" ref="K58:K64" si="16">IF(I58="",0,I58*(1+J58))</f>
        <v>0</v>
      </c>
      <c r="L58" s="62">
        <f t="shared" ref="L58:L64" si="17">IF(I58="",0,K58*F58)</f>
        <v>0</v>
      </c>
    </row>
    <row r="59" spans="1:12" ht="15" customHeight="1">
      <c r="A59" s="56">
        <v>2</v>
      </c>
      <c r="B59" s="57" t="s">
        <v>243</v>
      </c>
      <c r="C59" s="58" t="s">
        <v>244</v>
      </c>
      <c r="D59" s="58" t="s">
        <v>230</v>
      </c>
      <c r="E59" s="58" t="s">
        <v>224</v>
      </c>
      <c r="F59" s="58">
        <v>21</v>
      </c>
      <c r="G59" s="59"/>
      <c r="H59" s="59"/>
      <c r="I59" s="60"/>
      <c r="J59" s="61">
        <f t="shared" si="15"/>
        <v>0</v>
      </c>
      <c r="K59" s="62">
        <f t="shared" si="16"/>
        <v>0</v>
      </c>
      <c r="L59" s="62">
        <f t="shared" si="17"/>
        <v>0</v>
      </c>
    </row>
    <row r="60" spans="1:12" ht="15" customHeight="1">
      <c r="A60" s="56">
        <v>3</v>
      </c>
      <c r="B60" s="57" t="s">
        <v>243</v>
      </c>
      <c r="C60" s="58" t="s">
        <v>229</v>
      </c>
      <c r="D60" s="58" t="s">
        <v>232</v>
      </c>
      <c r="E60" s="58" t="s">
        <v>224</v>
      </c>
      <c r="F60" s="58">
        <v>16</v>
      </c>
      <c r="G60" s="59"/>
      <c r="H60" s="59"/>
      <c r="I60" s="60"/>
      <c r="J60" s="61">
        <f t="shared" si="15"/>
        <v>0</v>
      </c>
      <c r="K60" s="62">
        <f t="shared" si="16"/>
        <v>0</v>
      </c>
      <c r="L60" s="62">
        <f t="shared" si="17"/>
        <v>0</v>
      </c>
    </row>
    <row r="61" spans="1:12" ht="15" customHeight="1">
      <c r="A61" s="56">
        <v>4</v>
      </c>
      <c r="B61" s="57" t="s">
        <v>243</v>
      </c>
      <c r="C61" s="58" t="s">
        <v>244</v>
      </c>
      <c r="D61" s="58" t="s">
        <v>232</v>
      </c>
      <c r="E61" s="58" t="s">
        <v>224</v>
      </c>
      <c r="F61" s="58">
        <v>11</v>
      </c>
      <c r="G61" s="59"/>
      <c r="H61" s="59"/>
      <c r="I61" s="60"/>
      <c r="J61" s="61">
        <f t="shared" si="15"/>
        <v>0</v>
      </c>
      <c r="K61" s="62">
        <f t="shared" si="16"/>
        <v>0</v>
      </c>
      <c r="L61" s="62">
        <f t="shared" si="17"/>
        <v>0</v>
      </c>
    </row>
    <row r="62" spans="1:12" ht="15" customHeight="1">
      <c r="A62" s="56">
        <v>5</v>
      </c>
      <c r="B62" s="57" t="s">
        <v>243</v>
      </c>
      <c r="C62" s="58" t="s">
        <v>244</v>
      </c>
      <c r="D62" s="58" t="s">
        <v>235</v>
      </c>
      <c r="E62" s="58" t="s">
        <v>224</v>
      </c>
      <c r="F62" s="58">
        <v>4</v>
      </c>
      <c r="G62" s="59"/>
      <c r="H62" s="59"/>
      <c r="I62" s="60"/>
      <c r="J62" s="61">
        <f t="shared" si="15"/>
        <v>0</v>
      </c>
      <c r="K62" s="62">
        <f t="shared" si="16"/>
        <v>0</v>
      </c>
      <c r="L62" s="62">
        <f t="shared" si="17"/>
        <v>0</v>
      </c>
    </row>
    <row r="63" spans="1:12" ht="15" customHeight="1">
      <c r="A63" s="56">
        <v>6</v>
      </c>
      <c r="B63" s="57" t="s">
        <v>243</v>
      </c>
      <c r="C63" s="58" t="s">
        <v>245</v>
      </c>
      <c r="D63" s="58" t="s">
        <v>232</v>
      </c>
      <c r="E63" s="58" t="s">
        <v>224</v>
      </c>
      <c r="F63" s="58">
        <v>5</v>
      </c>
      <c r="G63" s="59"/>
      <c r="H63" s="59"/>
      <c r="I63" s="60"/>
      <c r="J63" s="61">
        <f t="shared" si="15"/>
        <v>0</v>
      </c>
      <c r="K63" s="62">
        <f t="shared" si="16"/>
        <v>0</v>
      </c>
      <c r="L63" s="62">
        <f t="shared" si="17"/>
        <v>0</v>
      </c>
    </row>
    <row r="64" spans="1:12" ht="15" customHeight="1">
      <c r="A64" s="56">
        <v>7</v>
      </c>
      <c r="B64" s="57" t="s">
        <v>243</v>
      </c>
      <c r="C64" s="58" t="s">
        <v>245</v>
      </c>
      <c r="D64" s="58" t="s">
        <v>235</v>
      </c>
      <c r="E64" s="58" t="s">
        <v>224</v>
      </c>
      <c r="F64" s="58">
        <v>2</v>
      </c>
      <c r="G64" s="59"/>
      <c r="H64" s="59"/>
      <c r="I64" s="60"/>
      <c r="J64" s="61">
        <f t="shared" si="15"/>
        <v>0</v>
      </c>
      <c r="K64" s="62">
        <f t="shared" si="16"/>
        <v>0</v>
      </c>
      <c r="L64" s="62">
        <f t="shared" si="17"/>
        <v>0</v>
      </c>
    </row>
    <row r="65" spans="1:12" ht="15" customHeight="1">
      <c r="A65" s="87" t="s">
        <v>246</v>
      </c>
      <c r="B65" s="85"/>
      <c r="C65" s="85"/>
      <c r="D65" s="85"/>
      <c r="E65" s="85"/>
      <c r="F65" s="85"/>
      <c r="G65" s="85"/>
      <c r="H65" s="85"/>
      <c r="I65" s="85"/>
      <c r="J65" s="85"/>
      <c r="K65" s="85"/>
      <c r="L65" s="86"/>
    </row>
    <row r="66" spans="1:12" ht="15" customHeight="1">
      <c r="A66" s="56">
        <v>1</v>
      </c>
      <c r="B66" s="57" t="s">
        <v>247</v>
      </c>
      <c r="C66" s="58" t="s">
        <v>248</v>
      </c>
      <c r="D66" s="58" t="s">
        <v>232</v>
      </c>
      <c r="E66" s="58" t="s">
        <v>224</v>
      </c>
      <c r="F66" s="58">
        <v>16</v>
      </c>
      <c r="G66" s="59"/>
      <c r="H66" s="59"/>
      <c r="I66" s="60"/>
      <c r="J66" s="61">
        <f t="shared" ref="J66:J73" si="18">$G$2</f>
        <v>0</v>
      </c>
      <c r="K66" s="62">
        <f t="shared" ref="K66:K73" si="19">IF(I66="",0,I66*(1+J66))</f>
        <v>0</v>
      </c>
      <c r="L66" s="62">
        <f t="shared" ref="L66:L73" si="20">IF(I66="",0,K66*F66)</f>
        <v>0</v>
      </c>
    </row>
    <row r="67" spans="1:12" ht="15" customHeight="1">
      <c r="A67" s="56">
        <v>2</v>
      </c>
      <c r="B67" s="57" t="s">
        <v>247</v>
      </c>
      <c r="C67" s="58" t="s">
        <v>244</v>
      </c>
      <c r="D67" s="58" t="s">
        <v>232</v>
      </c>
      <c r="E67" s="58" t="s">
        <v>224</v>
      </c>
      <c r="F67" s="58">
        <v>8</v>
      </c>
      <c r="G67" s="59"/>
      <c r="H67" s="59"/>
      <c r="I67" s="60"/>
      <c r="J67" s="61">
        <f t="shared" si="18"/>
        <v>0</v>
      </c>
      <c r="K67" s="62">
        <f t="shared" si="19"/>
        <v>0</v>
      </c>
      <c r="L67" s="62">
        <f t="shared" si="20"/>
        <v>0</v>
      </c>
    </row>
    <row r="68" spans="1:12" ht="15" customHeight="1">
      <c r="A68" s="56">
        <v>3</v>
      </c>
      <c r="B68" s="57" t="s">
        <v>247</v>
      </c>
      <c r="C68" s="58" t="s">
        <v>248</v>
      </c>
      <c r="D68" s="58" t="s">
        <v>235</v>
      </c>
      <c r="E68" s="58" t="s">
        <v>224</v>
      </c>
      <c r="F68" s="58">
        <v>5</v>
      </c>
      <c r="G68" s="59"/>
      <c r="H68" s="59"/>
      <c r="I68" s="60"/>
      <c r="J68" s="61">
        <f t="shared" si="18"/>
        <v>0</v>
      </c>
      <c r="K68" s="62">
        <f t="shared" si="19"/>
        <v>0</v>
      </c>
      <c r="L68" s="62">
        <f t="shared" si="20"/>
        <v>0</v>
      </c>
    </row>
    <row r="69" spans="1:12" ht="15" customHeight="1">
      <c r="A69" s="56">
        <v>4</v>
      </c>
      <c r="B69" s="57" t="s">
        <v>247</v>
      </c>
      <c r="C69" s="58" t="s">
        <v>244</v>
      </c>
      <c r="D69" s="58" t="s">
        <v>235</v>
      </c>
      <c r="E69" s="58" t="s">
        <v>224</v>
      </c>
      <c r="F69" s="58">
        <v>3</v>
      </c>
      <c r="G69" s="59"/>
      <c r="H69" s="59"/>
      <c r="I69" s="60"/>
      <c r="J69" s="61">
        <f t="shared" si="18"/>
        <v>0</v>
      </c>
      <c r="K69" s="62">
        <f t="shared" si="19"/>
        <v>0</v>
      </c>
      <c r="L69" s="62">
        <f t="shared" si="20"/>
        <v>0</v>
      </c>
    </row>
    <row r="70" spans="1:12" ht="15" customHeight="1">
      <c r="A70" s="56">
        <v>5</v>
      </c>
      <c r="B70" s="57" t="s">
        <v>247</v>
      </c>
      <c r="C70" s="58" t="s">
        <v>245</v>
      </c>
      <c r="D70" s="58" t="s">
        <v>232</v>
      </c>
      <c r="E70" s="58" t="s">
        <v>224</v>
      </c>
      <c r="F70" s="58">
        <v>5</v>
      </c>
      <c r="G70" s="59"/>
      <c r="H70" s="59"/>
      <c r="I70" s="60"/>
      <c r="J70" s="61">
        <f t="shared" si="18"/>
        <v>0</v>
      </c>
      <c r="K70" s="62">
        <f t="shared" si="19"/>
        <v>0</v>
      </c>
      <c r="L70" s="62">
        <f t="shared" si="20"/>
        <v>0</v>
      </c>
    </row>
    <row r="71" spans="1:12" ht="15" customHeight="1">
      <c r="A71" s="56">
        <v>6</v>
      </c>
      <c r="B71" s="57" t="s">
        <v>247</v>
      </c>
      <c r="C71" s="58" t="s">
        <v>245</v>
      </c>
      <c r="D71" s="58" t="s">
        <v>235</v>
      </c>
      <c r="E71" s="58" t="s">
        <v>224</v>
      </c>
      <c r="F71" s="58">
        <v>2</v>
      </c>
      <c r="G71" s="59"/>
      <c r="H71" s="59"/>
      <c r="I71" s="60"/>
      <c r="J71" s="61">
        <f t="shared" si="18"/>
        <v>0</v>
      </c>
      <c r="K71" s="62">
        <f t="shared" si="19"/>
        <v>0</v>
      </c>
      <c r="L71" s="62">
        <f t="shared" si="20"/>
        <v>0</v>
      </c>
    </row>
    <row r="72" spans="1:12" ht="15" customHeight="1">
      <c r="A72" s="56">
        <v>7</v>
      </c>
      <c r="B72" s="57" t="s">
        <v>247</v>
      </c>
      <c r="C72" s="58" t="s">
        <v>249</v>
      </c>
      <c r="D72" s="58" t="s">
        <v>232</v>
      </c>
      <c r="E72" s="58" t="s">
        <v>224</v>
      </c>
      <c r="F72" s="58">
        <v>3</v>
      </c>
      <c r="G72" s="59"/>
      <c r="H72" s="59"/>
      <c r="I72" s="60"/>
      <c r="J72" s="61">
        <f t="shared" si="18"/>
        <v>0</v>
      </c>
      <c r="K72" s="62">
        <f t="shared" si="19"/>
        <v>0</v>
      </c>
      <c r="L72" s="62">
        <f t="shared" si="20"/>
        <v>0</v>
      </c>
    </row>
    <row r="73" spans="1:12" ht="15" customHeight="1">
      <c r="A73" s="56">
        <v>8</v>
      </c>
      <c r="B73" s="57" t="s">
        <v>247</v>
      </c>
      <c r="C73" s="58" t="s">
        <v>249</v>
      </c>
      <c r="D73" s="58" t="s">
        <v>235</v>
      </c>
      <c r="E73" s="58" t="s">
        <v>224</v>
      </c>
      <c r="F73" s="58">
        <v>2</v>
      </c>
      <c r="G73" s="59"/>
      <c r="H73" s="59"/>
      <c r="I73" s="60"/>
      <c r="J73" s="61">
        <f t="shared" si="18"/>
        <v>0</v>
      </c>
      <c r="K73" s="62">
        <f t="shared" si="19"/>
        <v>0</v>
      </c>
      <c r="L73" s="62">
        <f t="shared" si="20"/>
        <v>0</v>
      </c>
    </row>
    <row r="74" spans="1:12" ht="15" customHeight="1">
      <c r="A74" s="87" t="s">
        <v>250</v>
      </c>
      <c r="B74" s="85"/>
      <c r="C74" s="85"/>
      <c r="D74" s="85"/>
      <c r="E74" s="85"/>
      <c r="F74" s="85"/>
      <c r="G74" s="85"/>
      <c r="H74" s="85"/>
      <c r="I74" s="85"/>
      <c r="J74" s="85"/>
      <c r="K74" s="85"/>
      <c r="L74" s="86"/>
    </row>
    <row r="75" spans="1:12" ht="15" customHeight="1">
      <c r="A75" s="56">
        <v>1</v>
      </c>
      <c r="B75" s="57" t="s">
        <v>251</v>
      </c>
      <c r="C75" s="58" t="s">
        <v>229</v>
      </c>
      <c r="D75" s="58" t="s">
        <v>230</v>
      </c>
      <c r="E75" s="58" t="s">
        <v>224</v>
      </c>
      <c r="F75" s="58">
        <v>101</v>
      </c>
      <c r="G75" s="59"/>
      <c r="H75" s="59"/>
      <c r="I75" s="60"/>
      <c r="J75" s="61">
        <f t="shared" ref="J75:J81" si="21">$G$2</f>
        <v>0</v>
      </c>
      <c r="K75" s="62">
        <f t="shared" ref="K75:K81" si="22">IF(I75="",0,I75*(1+J75))</f>
        <v>0</v>
      </c>
      <c r="L75" s="62">
        <f t="shared" ref="L75:L81" si="23">IF(I75="",0,K75*F75)</f>
        <v>0</v>
      </c>
    </row>
    <row r="76" spans="1:12" ht="15" customHeight="1">
      <c r="A76" s="56">
        <v>2</v>
      </c>
      <c r="B76" s="57" t="s">
        <v>251</v>
      </c>
      <c r="C76" s="58" t="s">
        <v>244</v>
      </c>
      <c r="D76" s="58" t="s">
        <v>230</v>
      </c>
      <c r="E76" s="58" t="s">
        <v>224</v>
      </c>
      <c r="F76" s="58">
        <v>38</v>
      </c>
      <c r="G76" s="59"/>
      <c r="H76" s="59"/>
      <c r="I76" s="60"/>
      <c r="J76" s="61">
        <f t="shared" si="21"/>
        <v>0</v>
      </c>
      <c r="K76" s="62">
        <f t="shared" si="22"/>
        <v>0</v>
      </c>
      <c r="L76" s="62">
        <f t="shared" si="23"/>
        <v>0</v>
      </c>
    </row>
    <row r="77" spans="1:12" ht="15" customHeight="1">
      <c r="A77" s="56">
        <v>3</v>
      </c>
      <c r="B77" s="57" t="s">
        <v>251</v>
      </c>
      <c r="C77" s="58" t="s">
        <v>229</v>
      </c>
      <c r="D77" s="58" t="s">
        <v>232</v>
      </c>
      <c r="E77" s="58" t="s">
        <v>224</v>
      </c>
      <c r="F77" s="58">
        <v>38</v>
      </c>
      <c r="G77" s="59"/>
      <c r="H77" s="59"/>
      <c r="I77" s="60"/>
      <c r="J77" s="61">
        <f t="shared" si="21"/>
        <v>0</v>
      </c>
      <c r="K77" s="62">
        <f t="shared" si="22"/>
        <v>0</v>
      </c>
      <c r="L77" s="62">
        <f t="shared" si="23"/>
        <v>0</v>
      </c>
    </row>
    <row r="78" spans="1:12" ht="15" customHeight="1">
      <c r="A78" s="56">
        <v>4</v>
      </c>
      <c r="B78" s="57" t="s">
        <v>251</v>
      </c>
      <c r="C78" s="58" t="s">
        <v>244</v>
      </c>
      <c r="D78" s="58" t="s">
        <v>232</v>
      </c>
      <c r="E78" s="58" t="s">
        <v>224</v>
      </c>
      <c r="F78" s="58">
        <v>26</v>
      </c>
      <c r="G78" s="59"/>
      <c r="H78" s="59"/>
      <c r="I78" s="60"/>
      <c r="J78" s="61">
        <f t="shared" si="21"/>
        <v>0</v>
      </c>
      <c r="K78" s="62">
        <f t="shared" si="22"/>
        <v>0</v>
      </c>
      <c r="L78" s="62">
        <f t="shared" si="23"/>
        <v>0</v>
      </c>
    </row>
    <row r="79" spans="1:12" ht="15" customHeight="1">
      <c r="A79" s="56">
        <v>5</v>
      </c>
      <c r="B79" s="57" t="s">
        <v>251</v>
      </c>
      <c r="C79" s="58" t="s">
        <v>244</v>
      </c>
      <c r="D79" s="58" t="s">
        <v>235</v>
      </c>
      <c r="E79" s="58" t="s">
        <v>224</v>
      </c>
      <c r="F79" s="58">
        <v>13</v>
      </c>
      <c r="G79" s="59"/>
      <c r="H79" s="59"/>
      <c r="I79" s="60"/>
      <c r="J79" s="61">
        <f t="shared" si="21"/>
        <v>0</v>
      </c>
      <c r="K79" s="62">
        <f t="shared" si="22"/>
        <v>0</v>
      </c>
      <c r="L79" s="62">
        <f t="shared" si="23"/>
        <v>0</v>
      </c>
    </row>
    <row r="80" spans="1:12" ht="15" customHeight="1">
      <c r="A80" s="56">
        <v>6</v>
      </c>
      <c r="B80" s="57" t="s">
        <v>251</v>
      </c>
      <c r="C80" s="58" t="s">
        <v>245</v>
      </c>
      <c r="D80" s="58" t="s">
        <v>232</v>
      </c>
      <c r="E80" s="58" t="s">
        <v>224</v>
      </c>
      <c r="F80" s="58">
        <v>13</v>
      </c>
      <c r="G80" s="59"/>
      <c r="H80" s="59"/>
      <c r="I80" s="60"/>
      <c r="J80" s="61">
        <f t="shared" si="21"/>
        <v>0</v>
      </c>
      <c r="K80" s="62">
        <f t="shared" si="22"/>
        <v>0</v>
      </c>
      <c r="L80" s="62">
        <f t="shared" si="23"/>
        <v>0</v>
      </c>
    </row>
    <row r="81" spans="1:12" ht="15" customHeight="1">
      <c r="A81" s="56">
        <v>7</v>
      </c>
      <c r="B81" s="57" t="s">
        <v>251</v>
      </c>
      <c r="C81" s="58" t="s">
        <v>245</v>
      </c>
      <c r="D81" s="58" t="s">
        <v>235</v>
      </c>
      <c r="E81" s="58" t="s">
        <v>224</v>
      </c>
      <c r="F81" s="58">
        <v>5</v>
      </c>
      <c r="G81" s="59"/>
      <c r="H81" s="59"/>
      <c r="I81" s="60"/>
      <c r="J81" s="61">
        <f t="shared" si="21"/>
        <v>0</v>
      </c>
      <c r="K81" s="62">
        <f t="shared" si="22"/>
        <v>0</v>
      </c>
      <c r="L81" s="62">
        <f t="shared" si="23"/>
        <v>0</v>
      </c>
    </row>
    <row r="82" spans="1:12" ht="15" customHeight="1">
      <c r="A82" s="87" t="s">
        <v>252</v>
      </c>
      <c r="B82" s="85"/>
      <c r="C82" s="85"/>
      <c r="D82" s="85"/>
      <c r="E82" s="85"/>
      <c r="F82" s="85"/>
      <c r="G82" s="85"/>
      <c r="H82" s="85"/>
      <c r="I82" s="85"/>
      <c r="J82" s="85"/>
      <c r="K82" s="85"/>
      <c r="L82" s="86"/>
    </row>
    <row r="83" spans="1:12" ht="15" customHeight="1">
      <c r="A83" s="56">
        <v>1</v>
      </c>
      <c r="B83" s="57" t="s">
        <v>253</v>
      </c>
      <c r="C83" s="58" t="s">
        <v>248</v>
      </c>
      <c r="D83" s="58" t="s">
        <v>232</v>
      </c>
      <c r="E83" s="58" t="s">
        <v>224</v>
      </c>
      <c r="F83" s="58">
        <v>64</v>
      </c>
      <c r="G83" s="59"/>
      <c r="H83" s="59"/>
      <c r="I83" s="60"/>
      <c r="J83" s="61">
        <f t="shared" ref="J83:J91" si="24">$G$2</f>
        <v>0</v>
      </c>
      <c r="K83" s="62">
        <f t="shared" ref="K83:K91" si="25">IF(I83="",0,I83*(1+J83))</f>
        <v>0</v>
      </c>
      <c r="L83" s="62">
        <f t="shared" ref="L83:L91" si="26">IF(I83="",0,K83*F83)</f>
        <v>0</v>
      </c>
    </row>
    <row r="84" spans="1:12" ht="15" customHeight="1">
      <c r="A84" s="56">
        <v>2</v>
      </c>
      <c r="B84" s="57" t="s">
        <v>253</v>
      </c>
      <c r="C84" s="58" t="s">
        <v>244</v>
      </c>
      <c r="D84" s="58" t="s">
        <v>232</v>
      </c>
      <c r="E84" s="58" t="s">
        <v>224</v>
      </c>
      <c r="F84" s="58">
        <v>31</v>
      </c>
      <c r="G84" s="59"/>
      <c r="H84" s="59"/>
      <c r="I84" s="60"/>
      <c r="J84" s="61">
        <f t="shared" si="24"/>
        <v>0</v>
      </c>
      <c r="K84" s="62">
        <f t="shared" si="25"/>
        <v>0</v>
      </c>
      <c r="L84" s="62">
        <f t="shared" si="26"/>
        <v>0</v>
      </c>
    </row>
    <row r="85" spans="1:12" ht="15" customHeight="1">
      <c r="A85" s="56">
        <v>3</v>
      </c>
      <c r="B85" s="57" t="s">
        <v>253</v>
      </c>
      <c r="C85" s="58" t="s">
        <v>248</v>
      </c>
      <c r="D85" s="58" t="s">
        <v>235</v>
      </c>
      <c r="E85" s="58" t="s">
        <v>224</v>
      </c>
      <c r="F85" s="58">
        <v>13</v>
      </c>
      <c r="G85" s="59"/>
      <c r="H85" s="59"/>
      <c r="I85" s="60"/>
      <c r="J85" s="61">
        <f t="shared" si="24"/>
        <v>0</v>
      </c>
      <c r="K85" s="62">
        <f t="shared" si="25"/>
        <v>0</v>
      </c>
      <c r="L85" s="62">
        <f t="shared" si="26"/>
        <v>0</v>
      </c>
    </row>
    <row r="86" spans="1:12" ht="15" customHeight="1">
      <c r="A86" s="56">
        <v>4</v>
      </c>
      <c r="B86" s="57" t="s">
        <v>253</v>
      </c>
      <c r="C86" s="58" t="s">
        <v>244</v>
      </c>
      <c r="D86" s="58" t="s">
        <v>235</v>
      </c>
      <c r="E86" s="58" t="s">
        <v>224</v>
      </c>
      <c r="F86" s="58">
        <v>13</v>
      </c>
      <c r="G86" s="59"/>
      <c r="H86" s="59"/>
      <c r="I86" s="60"/>
      <c r="J86" s="61">
        <f t="shared" si="24"/>
        <v>0</v>
      </c>
      <c r="K86" s="62">
        <f t="shared" si="25"/>
        <v>0</v>
      </c>
      <c r="L86" s="62">
        <f t="shared" si="26"/>
        <v>0</v>
      </c>
    </row>
    <row r="87" spans="1:12" ht="15" customHeight="1">
      <c r="A87" s="56">
        <v>5</v>
      </c>
      <c r="B87" s="57" t="s">
        <v>253</v>
      </c>
      <c r="C87" s="58" t="s">
        <v>245</v>
      </c>
      <c r="D87" s="58" t="s">
        <v>232</v>
      </c>
      <c r="E87" s="58" t="s">
        <v>224</v>
      </c>
      <c r="F87" s="58">
        <v>20</v>
      </c>
      <c r="G87" s="59"/>
      <c r="H87" s="59"/>
      <c r="I87" s="60"/>
      <c r="J87" s="61">
        <f t="shared" si="24"/>
        <v>0</v>
      </c>
      <c r="K87" s="62">
        <f t="shared" si="25"/>
        <v>0</v>
      </c>
      <c r="L87" s="62">
        <f t="shared" si="26"/>
        <v>0</v>
      </c>
    </row>
    <row r="88" spans="1:12" ht="15" customHeight="1">
      <c r="A88" s="56">
        <v>6</v>
      </c>
      <c r="B88" s="57" t="s">
        <v>253</v>
      </c>
      <c r="C88" s="58" t="s">
        <v>245</v>
      </c>
      <c r="D88" s="58" t="s">
        <v>235</v>
      </c>
      <c r="E88" s="58" t="s">
        <v>224</v>
      </c>
      <c r="F88" s="58">
        <v>8</v>
      </c>
      <c r="G88" s="59"/>
      <c r="H88" s="59"/>
      <c r="I88" s="60"/>
      <c r="J88" s="61">
        <f t="shared" si="24"/>
        <v>0</v>
      </c>
      <c r="K88" s="62">
        <f t="shared" si="25"/>
        <v>0</v>
      </c>
      <c r="L88" s="62">
        <f t="shared" si="26"/>
        <v>0</v>
      </c>
    </row>
    <row r="89" spans="1:12" ht="15" customHeight="1">
      <c r="A89" s="56">
        <v>7</v>
      </c>
      <c r="B89" s="57" t="s">
        <v>253</v>
      </c>
      <c r="C89" s="58" t="s">
        <v>249</v>
      </c>
      <c r="D89" s="58" t="s">
        <v>232</v>
      </c>
      <c r="E89" s="58" t="s">
        <v>224</v>
      </c>
      <c r="F89" s="58">
        <v>8</v>
      </c>
      <c r="G89" s="59"/>
      <c r="H89" s="59"/>
      <c r="I89" s="60"/>
      <c r="J89" s="61">
        <f t="shared" si="24"/>
        <v>0</v>
      </c>
      <c r="K89" s="62">
        <f t="shared" si="25"/>
        <v>0</v>
      </c>
      <c r="L89" s="62">
        <f t="shared" si="26"/>
        <v>0</v>
      </c>
    </row>
    <row r="90" spans="1:12" ht="15" customHeight="1">
      <c r="A90" s="56">
        <v>8</v>
      </c>
      <c r="B90" s="57" t="s">
        <v>253</v>
      </c>
      <c r="C90" s="58" t="s">
        <v>249</v>
      </c>
      <c r="D90" s="58" t="s">
        <v>235</v>
      </c>
      <c r="E90" s="58" t="s">
        <v>224</v>
      </c>
      <c r="F90" s="58">
        <v>5</v>
      </c>
      <c r="G90" s="59"/>
      <c r="H90" s="59"/>
      <c r="I90" s="60"/>
      <c r="J90" s="61">
        <f t="shared" si="24"/>
        <v>0</v>
      </c>
      <c r="K90" s="62">
        <f t="shared" si="25"/>
        <v>0</v>
      </c>
      <c r="L90" s="62">
        <f t="shared" si="26"/>
        <v>0</v>
      </c>
    </row>
    <row r="91" spans="1:12" ht="15" customHeight="1">
      <c r="A91" s="56">
        <v>9</v>
      </c>
      <c r="B91" s="57" t="s">
        <v>253</v>
      </c>
      <c r="C91" s="58" t="s">
        <v>249</v>
      </c>
      <c r="D91" s="58" t="s">
        <v>254</v>
      </c>
      <c r="E91" s="58" t="s">
        <v>224</v>
      </c>
      <c r="F91" s="58">
        <v>3</v>
      </c>
      <c r="G91" s="59"/>
      <c r="H91" s="59"/>
      <c r="I91" s="60"/>
      <c r="J91" s="61">
        <f t="shared" si="24"/>
        <v>0</v>
      </c>
      <c r="K91" s="62">
        <f t="shared" si="25"/>
        <v>0</v>
      </c>
      <c r="L91" s="62">
        <f t="shared" si="26"/>
        <v>0</v>
      </c>
    </row>
    <row r="92" spans="1:12" ht="15" customHeight="1">
      <c r="A92" s="84" t="s">
        <v>255</v>
      </c>
      <c r="B92" s="85"/>
      <c r="C92" s="85"/>
      <c r="D92" s="85"/>
      <c r="E92" s="85"/>
      <c r="F92" s="85"/>
      <c r="G92" s="85"/>
      <c r="H92" s="85"/>
      <c r="I92" s="85"/>
      <c r="J92" s="85"/>
      <c r="K92" s="85"/>
      <c r="L92" s="86"/>
    </row>
    <row r="93" spans="1:12" ht="15" customHeight="1">
      <c r="A93" s="87" t="s">
        <v>256</v>
      </c>
      <c r="B93" s="85"/>
      <c r="C93" s="85"/>
      <c r="D93" s="85"/>
      <c r="E93" s="85"/>
      <c r="F93" s="85"/>
      <c r="G93" s="85"/>
      <c r="H93" s="85"/>
      <c r="I93" s="85"/>
      <c r="J93" s="85"/>
      <c r="K93" s="85"/>
      <c r="L93" s="86"/>
    </row>
    <row r="94" spans="1:12" ht="15" customHeight="1">
      <c r="A94" s="56">
        <v>1</v>
      </c>
      <c r="B94" s="57" t="s">
        <v>257</v>
      </c>
      <c r="C94" s="58" t="s">
        <v>228</v>
      </c>
      <c r="D94" s="58" t="s">
        <v>223</v>
      </c>
      <c r="E94" s="58" t="s">
        <v>224</v>
      </c>
      <c r="F94" s="58">
        <v>4</v>
      </c>
      <c r="G94" s="59"/>
      <c r="H94" s="59"/>
      <c r="I94" s="60"/>
      <c r="J94" s="61">
        <f t="shared" ref="J94:J101" si="27">$G$2</f>
        <v>0</v>
      </c>
      <c r="K94" s="62">
        <f t="shared" ref="K94:K101" si="28">IF(I94="",0,I94*(1+J94))</f>
        <v>0</v>
      </c>
      <c r="L94" s="62">
        <f t="shared" ref="L94:L101" si="29">IF(I94="",0,K94*F94)</f>
        <v>0</v>
      </c>
    </row>
    <row r="95" spans="1:12" ht="15" customHeight="1">
      <c r="A95" s="56">
        <v>2</v>
      </c>
      <c r="B95" s="57" t="s">
        <v>257</v>
      </c>
      <c r="C95" s="58" t="s">
        <v>228</v>
      </c>
      <c r="D95" s="58" t="s">
        <v>225</v>
      </c>
      <c r="E95" s="58" t="s">
        <v>224</v>
      </c>
      <c r="F95" s="58">
        <v>7</v>
      </c>
      <c r="G95" s="59"/>
      <c r="H95" s="59"/>
      <c r="I95" s="60"/>
      <c r="J95" s="61">
        <f t="shared" si="27"/>
        <v>0</v>
      </c>
      <c r="K95" s="62">
        <f t="shared" si="28"/>
        <v>0</v>
      </c>
      <c r="L95" s="62">
        <f t="shared" si="29"/>
        <v>0</v>
      </c>
    </row>
    <row r="96" spans="1:12" ht="15" customHeight="1">
      <c r="A96" s="56">
        <v>3</v>
      </c>
      <c r="B96" s="57" t="s">
        <v>257</v>
      </c>
      <c r="C96" s="58" t="s">
        <v>229</v>
      </c>
      <c r="D96" s="58" t="s">
        <v>225</v>
      </c>
      <c r="E96" s="58" t="s">
        <v>224</v>
      </c>
      <c r="F96" s="58">
        <v>12</v>
      </c>
      <c r="G96" s="59"/>
      <c r="H96" s="59"/>
      <c r="I96" s="60"/>
      <c r="J96" s="61">
        <f t="shared" si="27"/>
        <v>0</v>
      </c>
      <c r="K96" s="62">
        <f t="shared" si="28"/>
        <v>0</v>
      </c>
      <c r="L96" s="62">
        <f t="shared" si="29"/>
        <v>0</v>
      </c>
    </row>
    <row r="97" spans="1:12" ht="15" customHeight="1">
      <c r="A97" s="56">
        <v>4</v>
      </c>
      <c r="B97" s="57" t="s">
        <v>257</v>
      </c>
      <c r="C97" s="58" t="s">
        <v>228</v>
      </c>
      <c r="D97" s="58" t="s">
        <v>230</v>
      </c>
      <c r="E97" s="58" t="s">
        <v>224</v>
      </c>
      <c r="F97" s="58">
        <v>2</v>
      </c>
      <c r="G97" s="59"/>
      <c r="H97" s="59"/>
      <c r="I97" s="60"/>
      <c r="J97" s="61">
        <f t="shared" si="27"/>
        <v>0</v>
      </c>
      <c r="K97" s="62">
        <f t="shared" si="28"/>
        <v>0</v>
      </c>
      <c r="L97" s="62">
        <f t="shared" si="29"/>
        <v>0</v>
      </c>
    </row>
    <row r="98" spans="1:12" ht="15" customHeight="1">
      <c r="A98" s="56">
        <v>5</v>
      </c>
      <c r="B98" s="57" t="s">
        <v>257</v>
      </c>
      <c r="C98" s="58" t="s">
        <v>229</v>
      </c>
      <c r="D98" s="58" t="s">
        <v>230</v>
      </c>
      <c r="E98" s="58" t="s">
        <v>224</v>
      </c>
      <c r="F98" s="58">
        <v>3</v>
      </c>
      <c r="G98" s="59"/>
      <c r="H98" s="59"/>
      <c r="I98" s="60"/>
      <c r="J98" s="61">
        <f t="shared" si="27"/>
        <v>0</v>
      </c>
      <c r="K98" s="62">
        <f t="shared" si="28"/>
        <v>0</v>
      </c>
      <c r="L98" s="62">
        <f t="shared" si="29"/>
        <v>0</v>
      </c>
    </row>
    <row r="99" spans="1:12" ht="15" customHeight="1">
      <c r="A99" s="56">
        <v>6</v>
      </c>
      <c r="B99" s="57" t="s">
        <v>257</v>
      </c>
      <c r="C99" s="58" t="s">
        <v>231</v>
      </c>
      <c r="D99" s="58" t="s">
        <v>225</v>
      </c>
      <c r="E99" s="58" t="s">
        <v>224</v>
      </c>
      <c r="F99" s="58">
        <v>2</v>
      </c>
      <c r="G99" s="59"/>
      <c r="H99" s="59"/>
      <c r="I99" s="60"/>
      <c r="J99" s="61">
        <f t="shared" si="27"/>
        <v>0</v>
      </c>
      <c r="K99" s="62">
        <f t="shared" si="28"/>
        <v>0</v>
      </c>
      <c r="L99" s="62">
        <f t="shared" si="29"/>
        <v>0</v>
      </c>
    </row>
    <row r="100" spans="1:12" ht="15" customHeight="1">
      <c r="A100" s="56">
        <v>7</v>
      </c>
      <c r="B100" s="57" t="s">
        <v>257</v>
      </c>
      <c r="C100" s="58" t="s">
        <v>231</v>
      </c>
      <c r="D100" s="58" t="s">
        <v>230</v>
      </c>
      <c r="E100" s="58" t="s">
        <v>224</v>
      </c>
      <c r="F100" s="58">
        <v>1</v>
      </c>
      <c r="G100" s="59"/>
      <c r="H100" s="59"/>
      <c r="I100" s="60"/>
      <c r="J100" s="61">
        <f t="shared" si="27"/>
        <v>0</v>
      </c>
      <c r="K100" s="62">
        <f t="shared" si="28"/>
        <v>0</v>
      </c>
      <c r="L100" s="62">
        <f t="shared" si="29"/>
        <v>0</v>
      </c>
    </row>
    <row r="101" spans="1:12" ht="15" customHeight="1">
      <c r="A101" s="56">
        <v>8</v>
      </c>
      <c r="B101" s="57" t="s">
        <v>257</v>
      </c>
      <c r="C101" s="58" t="s">
        <v>231</v>
      </c>
      <c r="D101" s="58" t="s">
        <v>232</v>
      </c>
      <c r="E101" s="58" t="s">
        <v>224</v>
      </c>
      <c r="F101" s="58">
        <v>1</v>
      </c>
      <c r="G101" s="59"/>
      <c r="H101" s="59"/>
      <c r="I101" s="60"/>
      <c r="J101" s="61">
        <f t="shared" si="27"/>
        <v>0</v>
      </c>
      <c r="K101" s="62">
        <f t="shared" si="28"/>
        <v>0</v>
      </c>
      <c r="L101" s="62">
        <f t="shared" si="29"/>
        <v>0</v>
      </c>
    </row>
    <row r="102" spans="1:12" ht="15" customHeight="1">
      <c r="A102" s="87" t="s">
        <v>258</v>
      </c>
      <c r="B102" s="85"/>
      <c r="C102" s="85"/>
      <c r="D102" s="85"/>
      <c r="E102" s="85"/>
      <c r="F102" s="85"/>
      <c r="G102" s="85"/>
      <c r="H102" s="85"/>
      <c r="I102" s="85"/>
      <c r="J102" s="85"/>
      <c r="K102" s="85"/>
      <c r="L102" s="86"/>
    </row>
    <row r="103" spans="1:12" ht="15" customHeight="1">
      <c r="A103" s="56">
        <v>1</v>
      </c>
      <c r="B103" s="57" t="s">
        <v>259</v>
      </c>
      <c r="C103" s="58" t="s">
        <v>229</v>
      </c>
      <c r="D103" s="58" t="s">
        <v>225</v>
      </c>
      <c r="E103" s="58" t="s">
        <v>224</v>
      </c>
      <c r="F103" s="58">
        <v>5</v>
      </c>
      <c r="G103" s="59"/>
      <c r="H103" s="59"/>
      <c r="I103" s="60"/>
      <c r="J103" s="61">
        <f t="shared" ref="J103:J110" si="30">$G$2</f>
        <v>0</v>
      </c>
      <c r="K103" s="62">
        <f t="shared" ref="K103:K110" si="31">IF(I103="",0,I103*(1+J103))</f>
        <v>0</v>
      </c>
      <c r="L103" s="62">
        <f t="shared" ref="L103:L110" si="32">IF(I103="",0,K103*F103)</f>
        <v>0</v>
      </c>
    </row>
    <row r="104" spans="1:12" ht="15" customHeight="1">
      <c r="A104" s="56">
        <v>2</v>
      </c>
      <c r="B104" s="57" t="s">
        <v>259</v>
      </c>
      <c r="C104" s="58" t="s">
        <v>229</v>
      </c>
      <c r="D104" s="58" t="s">
        <v>230</v>
      </c>
      <c r="E104" s="58" t="s">
        <v>224</v>
      </c>
      <c r="F104" s="58">
        <v>3</v>
      </c>
      <c r="G104" s="59"/>
      <c r="H104" s="59"/>
      <c r="I104" s="60"/>
      <c r="J104" s="61">
        <f t="shared" si="30"/>
        <v>0</v>
      </c>
      <c r="K104" s="62">
        <f t="shared" si="31"/>
        <v>0</v>
      </c>
      <c r="L104" s="62">
        <f t="shared" si="32"/>
        <v>0</v>
      </c>
    </row>
    <row r="105" spans="1:12" ht="15" customHeight="1">
      <c r="A105" s="56">
        <v>3</v>
      </c>
      <c r="B105" s="57" t="s">
        <v>259</v>
      </c>
      <c r="C105" s="58" t="s">
        <v>244</v>
      </c>
      <c r="D105" s="58" t="s">
        <v>225</v>
      </c>
      <c r="E105" s="58" t="s">
        <v>224</v>
      </c>
      <c r="F105" s="58">
        <v>1</v>
      </c>
      <c r="G105" s="59"/>
      <c r="H105" s="59"/>
      <c r="I105" s="60"/>
      <c r="J105" s="61">
        <f t="shared" si="30"/>
        <v>0</v>
      </c>
      <c r="K105" s="62">
        <f t="shared" si="31"/>
        <v>0</v>
      </c>
      <c r="L105" s="62">
        <f t="shared" si="32"/>
        <v>0</v>
      </c>
    </row>
    <row r="106" spans="1:12" ht="15" customHeight="1">
      <c r="A106" s="56">
        <v>4</v>
      </c>
      <c r="B106" s="57" t="s">
        <v>259</v>
      </c>
      <c r="C106" s="58" t="s">
        <v>244</v>
      </c>
      <c r="D106" s="58" t="s">
        <v>230</v>
      </c>
      <c r="E106" s="58" t="s">
        <v>224</v>
      </c>
      <c r="F106" s="58">
        <v>1</v>
      </c>
      <c r="G106" s="59"/>
      <c r="H106" s="59"/>
      <c r="I106" s="60"/>
      <c r="J106" s="61">
        <f t="shared" si="30"/>
        <v>0</v>
      </c>
      <c r="K106" s="62">
        <f t="shared" si="31"/>
        <v>0</v>
      </c>
      <c r="L106" s="62">
        <f t="shared" si="32"/>
        <v>0</v>
      </c>
    </row>
    <row r="107" spans="1:12" ht="15" customHeight="1">
      <c r="A107" s="56">
        <v>5</v>
      </c>
      <c r="B107" s="57" t="s">
        <v>259</v>
      </c>
      <c r="C107" s="58" t="s">
        <v>245</v>
      </c>
      <c r="D107" s="58" t="s">
        <v>230</v>
      </c>
      <c r="E107" s="58" t="s">
        <v>224</v>
      </c>
      <c r="F107" s="58">
        <v>2</v>
      </c>
      <c r="G107" s="59"/>
      <c r="H107" s="59"/>
      <c r="I107" s="60"/>
      <c r="J107" s="61">
        <f t="shared" si="30"/>
        <v>0</v>
      </c>
      <c r="K107" s="62">
        <f t="shared" si="31"/>
        <v>0</v>
      </c>
      <c r="L107" s="62">
        <f t="shared" si="32"/>
        <v>0</v>
      </c>
    </row>
    <row r="108" spans="1:12" ht="15" customHeight="1">
      <c r="A108" s="56">
        <v>6</v>
      </c>
      <c r="B108" s="57" t="s">
        <v>259</v>
      </c>
      <c r="C108" s="58" t="s">
        <v>245</v>
      </c>
      <c r="D108" s="58" t="s">
        <v>232</v>
      </c>
      <c r="E108" s="58" t="s">
        <v>224</v>
      </c>
      <c r="F108" s="58">
        <v>1</v>
      </c>
      <c r="G108" s="59"/>
      <c r="H108" s="59"/>
      <c r="I108" s="60"/>
      <c r="J108" s="61">
        <f t="shared" si="30"/>
        <v>0</v>
      </c>
      <c r="K108" s="62">
        <f t="shared" si="31"/>
        <v>0</v>
      </c>
      <c r="L108" s="62">
        <f t="shared" si="32"/>
        <v>0</v>
      </c>
    </row>
    <row r="109" spans="1:12" ht="15" customHeight="1">
      <c r="A109" s="56">
        <v>7</v>
      </c>
      <c r="B109" s="57" t="s">
        <v>259</v>
      </c>
      <c r="C109" s="58" t="s">
        <v>245</v>
      </c>
      <c r="D109" s="58" t="s">
        <v>235</v>
      </c>
      <c r="E109" s="58" t="s">
        <v>224</v>
      </c>
      <c r="F109" s="58">
        <v>1</v>
      </c>
      <c r="G109" s="59"/>
      <c r="H109" s="59"/>
      <c r="I109" s="60"/>
      <c r="J109" s="61">
        <f t="shared" si="30"/>
        <v>0</v>
      </c>
      <c r="K109" s="62">
        <f t="shared" si="31"/>
        <v>0</v>
      </c>
      <c r="L109" s="62">
        <f t="shared" si="32"/>
        <v>0</v>
      </c>
    </row>
    <row r="110" spans="1:12" ht="15" customHeight="1">
      <c r="A110" s="56">
        <v>8</v>
      </c>
      <c r="B110" s="57" t="s">
        <v>259</v>
      </c>
      <c r="C110" s="58" t="s">
        <v>245</v>
      </c>
      <c r="D110" s="58" t="s">
        <v>254</v>
      </c>
      <c r="E110" s="58" t="s">
        <v>224</v>
      </c>
      <c r="F110" s="58">
        <v>1</v>
      </c>
      <c r="G110" s="59"/>
      <c r="H110" s="59"/>
      <c r="I110" s="60"/>
      <c r="J110" s="61">
        <f t="shared" si="30"/>
        <v>0</v>
      </c>
      <c r="K110" s="62">
        <f t="shared" si="31"/>
        <v>0</v>
      </c>
      <c r="L110" s="62">
        <f t="shared" si="32"/>
        <v>0</v>
      </c>
    </row>
    <row r="111" spans="1:12" ht="15" customHeight="1">
      <c r="A111" s="87" t="s">
        <v>260</v>
      </c>
      <c r="B111" s="85"/>
      <c r="C111" s="85"/>
      <c r="D111" s="85"/>
      <c r="E111" s="85"/>
      <c r="F111" s="85"/>
      <c r="G111" s="85"/>
      <c r="H111" s="85"/>
      <c r="I111" s="85"/>
      <c r="J111" s="85"/>
      <c r="K111" s="85"/>
      <c r="L111" s="86"/>
    </row>
    <row r="112" spans="1:12" ht="15" customHeight="1">
      <c r="A112" s="56">
        <v>1</v>
      </c>
      <c r="B112" s="57" t="s">
        <v>261</v>
      </c>
      <c r="C112" s="58" t="s">
        <v>228</v>
      </c>
      <c r="D112" s="58" t="s">
        <v>223</v>
      </c>
      <c r="E112" s="58" t="s">
        <v>224</v>
      </c>
      <c r="F112" s="58">
        <v>3</v>
      </c>
      <c r="G112" s="59"/>
      <c r="H112" s="59"/>
      <c r="I112" s="60"/>
      <c r="J112" s="61">
        <f t="shared" ref="J112:J119" si="33">$G$2</f>
        <v>0</v>
      </c>
      <c r="K112" s="62">
        <f t="shared" ref="K112:K119" si="34">IF(I112="",0,I112*(1+J112))</f>
        <v>0</v>
      </c>
      <c r="L112" s="62">
        <f t="shared" ref="L112:L119" si="35">IF(I112="",0,K112*F112)</f>
        <v>0</v>
      </c>
    </row>
    <row r="113" spans="1:12" ht="15" customHeight="1">
      <c r="A113" s="56">
        <v>2</v>
      </c>
      <c r="B113" s="57" t="s">
        <v>261</v>
      </c>
      <c r="C113" s="58" t="s">
        <v>228</v>
      </c>
      <c r="D113" s="58" t="s">
        <v>225</v>
      </c>
      <c r="E113" s="58" t="s">
        <v>224</v>
      </c>
      <c r="F113" s="58">
        <v>6</v>
      </c>
      <c r="G113" s="59"/>
      <c r="H113" s="59"/>
      <c r="I113" s="60"/>
      <c r="J113" s="61">
        <f t="shared" si="33"/>
        <v>0</v>
      </c>
      <c r="K113" s="62">
        <f t="shared" si="34"/>
        <v>0</v>
      </c>
      <c r="L113" s="62">
        <f t="shared" si="35"/>
        <v>0</v>
      </c>
    </row>
    <row r="114" spans="1:12" ht="15" customHeight="1">
      <c r="A114" s="56">
        <v>3</v>
      </c>
      <c r="B114" s="57" t="s">
        <v>261</v>
      </c>
      <c r="C114" s="58" t="s">
        <v>229</v>
      </c>
      <c r="D114" s="58" t="s">
        <v>225</v>
      </c>
      <c r="E114" s="58" t="s">
        <v>224</v>
      </c>
      <c r="F114" s="58">
        <v>10</v>
      </c>
      <c r="G114" s="59"/>
      <c r="H114" s="59"/>
      <c r="I114" s="60"/>
      <c r="J114" s="61">
        <f t="shared" si="33"/>
        <v>0</v>
      </c>
      <c r="K114" s="62">
        <f t="shared" si="34"/>
        <v>0</v>
      </c>
      <c r="L114" s="62">
        <f t="shared" si="35"/>
        <v>0</v>
      </c>
    </row>
    <row r="115" spans="1:12" ht="15" customHeight="1">
      <c r="A115" s="56">
        <v>4</v>
      </c>
      <c r="B115" s="57" t="s">
        <v>261</v>
      </c>
      <c r="C115" s="58" t="s">
        <v>228</v>
      </c>
      <c r="D115" s="58" t="s">
        <v>230</v>
      </c>
      <c r="E115" s="58" t="s">
        <v>224</v>
      </c>
      <c r="F115" s="58">
        <v>2</v>
      </c>
      <c r="G115" s="59"/>
      <c r="H115" s="59"/>
      <c r="I115" s="60"/>
      <c r="J115" s="61">
        <f t="shared" si="33"/>
        <v>0</v>
      </c>
      <c r="K115" s="62">
        <f t="shared" si="34"/>
        <v>0</v>
      </c>
      <c r="L115" s="62">
        <f t="shared" si="35"/>
        <v>0</v>
      </c>
    </row>
    <row r="116" spans="1:12" ht="15" customHeight="1">
      <c r="A116" s="56">
        <v>5</v>
      </c>
      <c r="B116" s="57" t="s">
        <v>261</v>
      </c>
      <c r="C116" s="58" t="s">
        <v>229</v>
      </c>
      <c r="D116" s="58" t="s">
        <v>230</v>
      </c>
      <c r="E116" s="58" t="s">
        <v>224</v>
      </c>
      <c r="F116" s="58">
        <v>3</v>
      </c>
      <c r="G116" s="59"/>
      <c r="H116" s="59"/>
      <c r="I116" s="60"/>
      <c r="J116" s="61">
        <f t="shared" si="33"/>
        <v>0</v>
      </c>
      <c r="K116" s="62">
        <f t="shared" si="34"/>
        <v>0</v>
      </c>
      <c r="L116" s="62">
        <f t="shared" si="35"/>
        <v>0</v>
      </c>
    </row>
    <row r="117" spans="1:12" ht="15" customHeight="1">
      <c r="A117" s="56">
        <v>6</v>
      </c>
      <c r="B117" s="57" t="s">
        <v>261</v>
      </c>
      <c r="C117" s="58" t="s">
        <v>231</v>
      </c>
      <c r="D117" s="58" t="s">
        <v>225</v>
      </c>
      <c r="E117" s="58" t="s">
        <v>224</v>
      </c>
      <c r="F117" s="58">
        <v>3</v>
      </c>
      <c r="G117" s="59"/>
      <c r="H117" s="59"/>
      <c r="I117" s="60"/>
      <c r="J117" s="61">
        <f t="shared" si="33"/>
        <v>0</v>
      </c>
      <c r="K117" s="62">
        <f t="shared" si="34"/>
        <v>0</v>
      </c>
      <c r="L117" s="62">
        <f t="shared" si="35"/>
        <v>0</v>
      </c>
    </row>
    <row r="118" spans="1:12" ht="15" customHeight="1">
      <c r="A118" s="56">
        <v>7</v>
      </c>
      <c r="B118" s="57" t="s">
        <v>261</v>
      </c>
      <c r="C118" s="58" t="s">
        <v>231</v>
      </c>
      <c r="D118" s="58" t="s">
        <v>230</v>
      </c>
      <c r="E118" s="58" t="s">
        <v>224</v>
      </c>
      <c r="F118" s="58">
        <v>2</v>
      </c>
      <c r="G118" s="59"/>
      <c r="H118" s="59"/>
      <c r="I118" s="60"/>
      <c r="J118" s="61">
        <f t="shared" si="33"/>
        <v>0</v>
      </c>
      <c r="K118" s="62">
        <f t="shared" si="34"/>
        <v>0</v>
      </c>
      <c r="L118" s="62">
        <f t="shared" si="35"/>
        <v>0</v>
      </c>
    </row>
    <row r="119" spans="1:12" ht="15" customHeight="1">
      <c r="A119" s="56">
        <v>8</v>
      </c>
      <c r="B119" s="57" t="s">
        <v>261</v>
      </c>
      <c r="C119" s="58" t="s">
        <v>231</v>
      </c>
      <c r="D119" s="58" t="s">
        <v>232</v>
      </c>
      <c r="E119" s="58" t="s">
        <v>224</v>
      </c>
      <c r="F119" s="58">
        <v>1</v>
      </c>
      <c r="G119" s="59"/>
      <c r="H119" s="59"/>
      <c r="I119" s="60"/>
      <c r="J119" s="61">
        <f t="shared" si="33"/>
        <v>0</v>
      </c>
      <c r="K119" s="62">
        <f t="shared" si="34"/>
        <v>0</v>
      </c>
      <c r="L119" s="62">
        <f t="shared" si="35"/>
        <v>0</v>
      </c>
    </row>
    <row r="120" spans="1:12" ht="15" customHeight="1">
      <c r="A120" s="87" t="s">
        <v>262</v>
      </c>
      <c r="B120" s="85"/>
      <c r="C120" s="85"/>
      <c r="D120" s="85"/>
      <c r="E120" s="85"/>
      <c r="F120" s="85"/>
      <c r="G120" s="85"/>
      <c r="H120" s="85"/>
      <c r="I120" s="85"/>
      <c r="J120" s="85"/>
      <c r="K120" s="85"/>
      <c r="L120" s="86"/>
    </row>
    <row r="121" spans="1:12" ht="15" customHeight="1">
      <c r="A121" s="56">
        <v>1</v>
      </c>
      <c r="B121" s="57" t="s">
        <v>263</v>
      </c>
      <c r="C121" s="58" t="s">
        <v>248</v>
      </c>
      <c r="D121" s="58" t="s">
        <v>225</v>
      </c>
      <c r="E121" s="58" t="s">
        <v>224</v>
      </c>
      <c r="F121" s="58">
        <v>1</v>
      </c>
      <c r="G121" s="59"/>
      <c r="H121" s="59"/>
      <c r="I121" s="60"/>
      <c r="J121" s="61">
        <f t="shared" ref="J121:J129" si="36">$G$2</f>
        <v>0</v>
      </c>
      <c r="K121" s="62">
        <f t="shared" ref="K121:K129" si="37">IF(I121="",0,I121*(1+J121))</f>
        <v>0</v>
      </c>
      <c r="L121" s="62">
        <f t="shared" ref="L121:L129" si="38">IF(I121="",0,K121*F121)</f>
        <v>0</v>
      </c>
    </row>
    <row r="122" spans="1:12" ht="15" customHeight="1">
      <c r="A122" s="56">
        <v>2</v>
      </c>
      <c r="B122" s="57" t="s">
        <v>263</v>
      </c>
      <c r="C122" s="58" t="s">
        <v>248</v>
      </c>
      <c r="D122" s="58" t="s">
        <v>230</v>
      </c>
      <c r="E122" s="58" t="s">
        <v>224</v>
      </c>
      <c r="F122" s="58">
        <v>1</v>
      </c>
      <c r="G122" s="59"/>
      <c r="H122" s="59"/>
      <c r="I122" s="60"/>
      <c r="J122" s="61">
        <f t="shared" si="36"/>
        <v>0</v>
      </c>
      <c r="K122" s="62">
        <f t="shared" si="37"/>
        <v>0</v>
      </c>
      <c r="L122" s="62">
        <f t="shared" si="38"/>
        <v>0</v>
      </c>
    </row>
    <row r="123" spans="1:12" ht="15" customHeight="1">
      <c r="A123" s="56">
        <v>3</v>
      </c>
      <c r="B123" s="57" t="s">
        <v>263</v>
      </c>
      <c r="C123" s="58" t="s">
        <v>248</v>
      </c>
      <c r="D123" s="58" t="s">
        <v>232</v>
      </c>
      <c r="E123" s="58" t="s">
        <v>224</v>
      </c>
      <c r="F123" s="58">
        <v>1</v>
      </c>
      <c r="G123" s="59"/>
      <c r="H123" s="59"/>
      <c r="I123" s="60"/>
      <c r="J123" s="61">
        <f t="shared" si="36"/>
        <v>0</v>
      </c>
      <c r="K123" s="62">
        <f t="shared" si="37"/>
        <v>0</v>
      </c>
      <c r="L123" s="62">
        <f t="shared" si="38"/>
        <v>0</v>
      </c>
    </row>
    <row r="124" spans="1:12" ht="15" customHeight="1">
      <c r="A124" s="56">
        <v>4</v>
      </c>
      <c r="B124" s="57" t="s">
        <v>263</v>
      </c>
      <c r="C124" s="58" t="s">
        <v>244</v>
      </c>
      <c r="D124" s="58" t="s">
        <v>230</v>
      </c>
      <c r="E124" s="58" t="s">
        <v>224</v>
      </c>
      <c r="F124" s="58">
        <v>1</v>
      </c>
      <c r="G124" s="59"/>
      <c r="H124" s="59"/>
      <c r="I124" s="60"/>
      <c r="J124" s="61">
        <f t="shared" si="36"/>
        <v>0</v>
      </c>
      <c r="K124" s="62">
        <f t="shared" si="37"/>
        <v>0</v>
      </c>
      <c r="L124" s="62">
        <f t="shared" si="38"/>
        <v>0</v>
      </c>
    </row>
    <row r="125" spans="1:12" ht="15" customHeight="1">
      <c r="A125" s="56">
        <v>5</v>
      </c>
      <c r="B125" s="57" t="s">
        <v>263</v>
      </c>
      <c r="C125" s="58" t="s">
        <v>244</v>
      </c>
      <c r="D125" s="58" t="s">
        <v>232</v>
      </c>
      <c r="E125" s="58" t="s">
        <v>224</v>
      </c>
      <c r="F125" s="58">
        <v>1</v>
      </c>
      <c r="G125" s="59"/>
      <c r="H125" s="59"/>
      <c r="I125" s="60"/>
      <c r="J125" s="61">
        <f t="shared" si="36"/>
        <v>0</v>
      </c>
      <c r="K125" s="62">
        <f t="shared" si="37"/>
        <v>0</v>
      </c>
      <c r="L125" s="62">
        <f t="shared" si="38"/>
        <v>0</v>
      </c>
    </row>
    <row r="126" spans="1:12" ht="15" customHeight="1">
      <c r="A126" s="56">
        <v>6</v>
      </c>
      <c r="B126" s="57" t="s">
        <v>263</v>
      </c>
      <c r="C126" s="58" t="s">
        <v>245</v>
      </c>
      <c r="D126" s="58" t="s">
        <v>230</v>
      </c>
      <c r="E126" s="58" t="s">
        <v>224</v>
      </c>
      <c r="F126" s="58">
        <v>1</v>
      </c>
      <c r="G126" s="59"/>
      <c r="H126" s="59"/>
      <c r="I126" s="60"/>
      <c r="J126" s="61">
        <f t="shared" si="36"/>
        <v>0</v>
      </c>
      <c r="K126" s="62">
        <f t="shared" si="37"/>
        <v>0</v>
      </c>
      <c r="L126" s="62">
        <f t="shared" si="38"/>
        <v>0</v>
      </c>
    </row>
    <row r="127" spans="1:12" ht="15" customHeight="1">
      <c r="A127" s="56">
        <v>7</v>
      </c>
      <c r="B127" s="57" t="s">
        <v>263</v>
      </c>
      <c r="C127" s="58" t="s">
        <v>245</v>
      </c>
      <c r="D127" s="58" t="s">
        <v>232</v>
      </c>
      <c r="E127" s="58" t="s">
        <v>224</v>
      </c>
      <c r="F127" s="58">
        <v>1</v>
      </c>
      <c r="G127" s="59"/>
      <c r="H127" s="59"/>
      <c r="I127" s="60"/>
      <c r="J127" s="61">
        <f t="shared" si="36"/>
        <v>0</v>
      </c>
      <c r="K127" s="62">
        <f t="shared" si="37"/>
        <v>0</v>
      </c>
      <c r="L127" s="62">
        <f t="shared" si="38"/>
        <v>0</v>
      </c>
    </row>
    <row r="128" spans="1:12" ht="15" customHeight="1">
      <c r="A128" s="56">
        <v>8</v>
      </c>
      <c r="B128" s="57" t="s">
        <v>263</v>
      </c>
      <c r="C128" s="58" t="s">
        <v>249</v>
      </c>
      <c r="D128" s="58" t="s">
        <v>230</v>
      </c>
      <c r="E128" s="58" t="s">
        <v>224</v>
      </c>
      <c r="F128" s="58">
        <v>1</v>
      </c>
      <c r="G128" s="59"/>
      <c r="H128" s="59"/>
      <c r="I128" s="60"/>
      <c r="J128" s="61">
        <f t="shared" si="36"/>
        <v>0</v>
      </c>
      <c r="K128" s="62">
        <f t="shared" si="37"/>
        <v>0</v>
      </c>
      <c r="L128" s="62">
        <f t="shared" si="38"/>
        <v>0</v>
      </c>
    </row>
    <row r="129" spans="1:12" ht="15" customHeight="1">
      <c r="A129" s="56">
        <v>9</v>
      </c>
      <c r="B129" s="57" t="s">
        <v>263</v>
      </c>
      <c r="C129" s="58" t="s">
        <v>249</v>
      </c>
      <c r="D129" s="58" t="s">
        <v>232</v>
      </c>
      <c r="E129" s="58" t="s">
        <v>224</v>
      </c>
      <c r="F129" s="58">
        <v>1</v>
      </c>
      <c r="G129" s="59"/>
      <c r="H129" s="59"/>
      <c r="I129" s="60"/>
      <c r="J129" s="61">
        <f t="shared" si="36"/>
        <v>0</v>
      </c>
      <c r="K129" s="62">
        <f t="shared" si="37"/>
        <v>0</v>
      </c>
      <c r="L129" s="62">
        <f t="shared" si="38"/>
        <v>0</v>
      </c>
    </row>
    <row r="130" spans="1:12" ht="15" customHeight="1">
      <c r="A130" s="87" t="s">
        <v>264</v>
      </c>
      <c r="B130" s="85"/>
      <c r="C130" s="85"/>
      <c r="D130" s="85"/>
      <c r="E130" s="85"/>
      <c r="F130" s="85"/>
      <c r="G130" s="85"/>
      <c r="H130" s="85"/>
      <c r="I130" s="85"/>
      <c r="J130" s="85"/>
      <c r="K130" s="85"/>
      <c r="L130" s="86"/>
    </row>
    <row r="131" spans="1:12" ht="15" customHeight="1">
      <c r="A131" s="56">
        <v>1</v>
      </c>
      <c r="B131" s="57" t="s">
        <v>265</v>
      </c>
      <c r="C131" s="58" t="s">
        <v>266</v>
      </c>
      <c r="D131" s="58" t="s">
        <v>230</v>
      </c>
      <c r="E131" s="58" t="s">
        <v>224</v>
      </c>
      <c r="F131" s="58">
        <v>1</v>
      </c>
      <c r="G131" s="59"/>
      <c r="H131" s="59"/>
      <c r="I131" s="60"/>
      <c r="J131" s="61">
        <f>$G$2</f>
        <v>0</v>
      </c>
      <c r="K131" s="62">
        <f>IF(I131="",0,I131*(1+J131))</f>
        <v>0</v>
      </c>
      <c r="L131" s="62">
        <f>IF(I131="",0,K131*F131)</f>
        <v>0</v>
      </c>
    </row>
    <row r="132" spans="1:12" ht="15" customHeight="1">
      <c r="A132" s="56">
        <v>2</v>
      </c>
      <c r="B132" s="57" t="s">
        <v>265</v>
      </c>
      <c r="C132" s="58" t="s">
        <v>266</v>
      </c>
      <c r="D132" s="58" t="s">
        <v>232</v>
      </c>
      <c r="E132" s="58" t="s">
        <v>224</v>
      </c>
      <c r="F132" s="58">
        <v>1</v>
      </c>
      <c r="G132" s="59"/>
      <c r="H132" s="59"/>
      <c r="I132" s="60"/>
      <c r="J132" s="61">
        <f>$G$2</f>
        <v>0</v>
      </c>
      <c r="K132" s="62">
        <f>IF(I132="",0,I132*(1+J132))</f>
        <v>0</v>
      </c>
      <c r="L132" s="62">
        <f>IF(I132="",0,K132*F132)</f>
        <v>0</v>
      </c>
    </row>
    <row r="133" spans="1:12" ht="15" customHeight="1">
      <c r="A133" s="56">
        <v>3</v>
      </c>
      <c r="B133" s="57" t="s">
        <v>265</v>
      </c>
      <c r="C133" s="58" t="s">
        <v>267</v>
      </c>
      <c r="D133" s="58" t="s">
        <v>230</v>
      </c>
      <c r="E133" s="58" t="s">
        <v>224</v>
      </c>
      <c r="F133" s="58">
        <v>1</v>
      </c>
      <c r="G133" s="59"/>
      <c r="H133" s="59"/>
      <c r="I133" s="60"/>
      <c r="J133" s="61">
        <f>$G$2</f>
        <v>0</v>
      </c>
      <c r="K133" s="62">
        <f>IF(I133="",0,I133*(1+J133))</f>
        <v>0</v>
      </c>
      <c r="L133" s="62">
        <f>IF(I133="",0,K133*F133)</f>
        <v>0</v>
      </c>
    </row>
    <row r="134" spans="1:12" ht="20.25" customHeight="1">
      <c r="A134" s="56">
        <v>4</v>
      </c>
      <c r="B134" s="57" t="s">
        <v>265</v>
      </c>
      <c r="C134" s="58" t="s">
        <v>267</v>
      </c>
      <c r="D134" s="58" t="s">
        <v>232</v>
      </c>
      <c r="E134" s="58" t="s">
        <v>224</v>
      </c>
      <c r="F134" s="58">
        <v>1</v>
      </c>
      <c r="G134" s="59"/>
      <c r="H134" s="59"/>
      <c r="I134" s="60"/>
      <c r="J134" s="61">
        <f>$G$2</f>
        <v>0</v>
      </c>
      <c r="K134" s="62">
        <f>IF(I134="",0,I134*(1+J134))</f>
        <v>0</v>
      </c>
      <c r="L134" s="62">
        <f>IF(I134="",0,K134*F134)</f>
        <v>0</v>
      </c>
    </row>
    <row r="135" spans="1:12" ht="15" customHeight="1">
      <c r="A135" s="84" t="s">
        <v>268</v>
      </c>
      <c r="B135" s="85"/>
      <c r="C135" s="85"/>
      <c r="D135" s="85"/>
      <c r="E135" s="85"/>
      <c r="F135" s="85"/>
      <c r="G135" s="85"/>
      <c r="H135" s="85"/>
      <c r="I135" s="85"/>
      <c r="J135" s="85"/>
      <c r="K135" s="85"/>
      <c r="L135" s="86"/>
    </row>
    <row r="136" spans="1:12" ht="15" customHeight="1">
      <c r="A136" s="56">
        <v>1</v>
      </c>
      <c r="B136" s="57" t="s">
        <v>269</v>
      </c>
      <c r="C136" s="58" t="s">
        <v>270</v>
      </c>
      <c r="D136" s="58" t="s">
        <v>270</v>
      </c>
      <c r="E136" s="58" t="s">
        <v>271</v>
      </c>
      <c r="F136" s="58">
        <v>250</v>
      </c>
      <c r="G136" s="59"/>
      <c r="H136" s="59"/>
      <c r="I136" s="60"/>
      <c r="J136" s="61">
        <f t="shared" ref="J136:J147" si="39">$G$2</f>
        <v>0</v>
      </c>
      <c r="K136" s="62">
        <f t="shared" ref="K136:K147" si="40">IF(I136="",0,I136*(1+J136))</f>
        <v>0</v>
      </c>
      <c r="L136" s="62">
        <f t="shared" ref="L136:L147" si="41">IF(I136="",0,K136*F136)</f>
        <v>0</v>
      </c>
    </row>
    <row r="137" spans="1:12" ht="15" customHeight="1">
      <c r="A137" s="56">
        <v>2</v>
      </c>
      <c r="B137" s="57" t="s">
        <v>272</v>
      </c>
      <c r="C137" s="58" t="s">
        <v>270</v>
      </c>
      <c r="D137" s="58" t="s">
        <v>270</v>
      </c>
      <c r="E137" s="58" t="s">
        <v>271</v>
      </c>
      <c r="F137" s="58">
        <v>100</v>
      </c>
      <c r="G137" s="59"/>
      <c r="H137" s="59"/>
      <c r="I137" s="60"/>
      <c r="J137" s="61">
        <f t="shared" si="39"/>
        <v>0</v>
      </c>
      <c r="K137" s="62">
        <f t="shared" si="40"/>
        <v>0</v>
      </c>
      <c r="L137" s="62">
        <f t="shared" si="41"/>
        <v>0</v>
      </c>
    </row>
    <row r="138" spans="1:12" ht="15" customHeight="1">
      <c r="A138" s="56">
        <v>3</v>
      </c>
      <c r="B138" s="57" t="s">
        <v>273</v>
      </c>
      <c r="C138" s="58" t="s">
        <v>270</v>
      </c>
      <c r="D138" s="58" t="s">
        <v>270</v>
      </c>
      <c r="E138" s="58" t="s">
        <v>271</v>
      </c>
      <c r="F138" s="58">
        <v>50</v>
      </c>
      <c r="G138" s="59"/>
      <c r="H138" s="59"/>
      <c r="I138" s="60"/>
      <c r="J138" s="61">
        <f t="shared" si="39"/>
        <v>0</v>
      </c>
      <c r="K138" s="62">
        <f t="shared" si="40"/>
        <v>0</v>
      </c>
      <c r="L138" s="62">
        <f t="shared" si="41"/>
        <v>0</v>
      </c>
    </row>
    <row r="139" spans="1:12" ht="15" customHeight="1">
      <c r="A139" s="56">
        <v>4</v>
      </c>
      <c r="B139" s="57" t="s">
        <v>274</v>
      </c>
      <c r="C139" s="58" t="s">
        <v>270</v>
      </c>
      <c r="D139" s="58" t="s">
        <v>270</v>
      </c>
      <c r="E139" s="58" t="s">
        <v>271</v>
      </c>
      <c r="F139" s="58">
        <v>250</v>
      </c>
      <c r="G139" s="59"/>
      <c r="H139" s="59"/>
      <c r="I139" s="60"/>
      <c r="J139" s="61">
        <f t="shared" si="39"/>
        <v>0</v>
      </c>
      <c r="K139" s="62">
        <f t="shared" si="40"/>
        <v>0</v>
      </c>
      <c r="L139" s="62">
        <f t="shared" si="41"/>
        <v>0</v>
      </c>
    </row>
    <row r="140" spans="1:12" ht="20.25" customHeight="1">
      <c r="A140" s="56">
        <v>5</v>
      </c>
      <c r="B140" s="57" t="s">
        <v>275</v>
      </c>
      <c r="C140" s="58" t="s">
        <v>270</v>
      </c>
      <c r="D140" s="58" t="s">
        <v>270</v>
      </c>
      <c r="E140" s="58" t="s">
        <v>271</v>
      </c>
      <c r="F140" s="58">
        <v>75</v>
      </c>
      <c r="G140" s="59"/>
      <c r="H140" s="59"/>
      <c r="I140" s="60"/>
      <c r="J140" s="61">
        <f t="shared" si="39"/>
        <v>0</v>
      </c>
      <c r="K140" s="62">
        <f t="shared" si="40"/>
        <v>0</v>
      </c>
      <c r="L140" s="62">
        <f t="shared" si="41"/>
        <v>0</v>
      </c>
    </row>
    <row r="141" spans="1:12" ht="20.25" customHeight="1">
      <c r="A141" s="56">
        <v>6</v>
      </c>
      <c r="B141" s="57" t="s">
        <v>276</v>
      </c>
      <c r="C141" s="58" t="s">
        <v>270</v>
      </c>
      <c r="D141" s="58" t="s">
        <v>270</v>
      </c>
      <c r="E141" s="58" t="s">
        <v>271</v>
      </c>
      <c r="F141" s="58">
        <v>30</v>
      </c>
      <c r="G141" s="59"/>
      <c r="H141" s="59"/>
      <c r="I141" s="60"/>
      <c r="J141" s="61">
        <f t="shared" si="39"/>
        <v>0</v>
      </c>
      <c r="K141" s="62">
        <f t="shared" si="40"/>
        <v>0</v>
      </c>
      <c r="L141" s="62">
        <f t="shared" si="41"/>
        <v>0</v>
      </c>
    </row>
    <row r="142" spans="1:12" ht="20.25" customHeight="1">
      <c r="A142" s="56">
        <v>7</v>
      </c>
      <c r="B142" s="57" t="s">
        <v>277</v>
      </c>
      <c r="C142" s="58" t="s">
        <v>270</v>
      </c>
      <c r="D142" s="58" t="s">
        <v>270</v>
      </c>
      <c r="E142" s="58" t="s">
        <v>271</v>
      </c>
      <c r="F142" s="58">
        <v>5</v>
      </c>
      <c r="G142" s="59"/>
      <c r="H142" s="59"/>
      <c r="I142" s="60"/>
      <c r="J142" s="61">
        <f t="shared" si="39"/>
        <v>0</v>
      </c>
      <c r="K142" s="62">
        <f t="shared" si="40"/>
        <v>0</v>
      </c>
      <c r="L142" s="62">
        <f t="shared" si="41"/>
        <v>0</v>
      </c>
    </row>
    <row r="143" spans="1:12" ht="20.25" customHeight="1">
      <c r="A143" s="56">
        <v>8</v>
      </c>
      <c r="B143" s="57" t="s">
        <v>278</v>
      </c>
      <c r="C143" s="58" t="s">
        <v>270</v>
      </c>
      <c r="D143" s="58" t="s">
        <v>270</v>
      </c>
      <c r="E143" s="58" t="s">
        <v>271</v>
      </c>
      <c r="F143" s="58">
        <v>50</v>
      </c>
      <c r="G143" s="59"/>
      <c r="H143" s="59"/>
      <c r="I143" s="60"/>
      <c r="J143" s="61">
        <f t="shared" si="39"/>
        <v>0</v>
      </c>
      <c r="K143" s="62">
        <f t="shared" si="40"/>
        <v>0</v>
      </c>
      <c r="L143" s="62">
        <f t="shared" si="41"/>
        <v>0</v>
      </c>
    </row>
    <row r="144" spans="1:12" ht="20.25" customHeight="1">
      <c r="A144" s="56">
        <v>9</v>
      </c>
      <c r="B144" s="57" t="s">
        <v>279</v>
      </c>
      <c r="C144" s="58" t="s">
        <v>270</v>
      </c>
      <c r="D144" s="58" t="s">
        <v>270</v>
      </c>
      <c r="E144" s="58" t="s">
        <v>271</v>
      </c>
      <c r="F144" s="58">
        <v>100</v>
      </c>
      <c r="G144" s="59"/>
      <c r="H144" s="59"/>
      <c r="I144" s="60"/>
      <c r="J144" s="61">
        <f t="shared" si="39"/>
        <v>0</v>
      </c>
      <c r="K144" s="62">
        <f t="shared" si="40"/>
        <v>0</v>
      </c>
      <c r="L144" s="62">
        <f t="shared" si="41"/>
        <v>0</v>
      </c>
    </row>
    <row r="145" spans="1:12" ht="15" customHeight="1">
      <c r="A145" s="56">
        <v>10</v>
      </c>
      <c r="B145" s="57" t="s">
        <v>280</v>
      </c>
      <c r="C145" s="58" t="s">
        <v>270</v>
      </c>
      <c r="D145" s="58" t="s">
        <v>270</v>
      </c>
      <c r="E145" s="58" t="s">
        <v>271</v>
      </c>
      <c r="F145" s="58">
        <v>50</v>
      </c>
      <c r="G145" s="59"/>
      <c r="H145" s="59"/>
      <c r="I145" s="60"/>
      <c r="J145" s="61">
        <f t="shared" si="39"/>
        <v>0</v>
      </c>
      <c r="K145" s="62">
        <f t="shared" si="40"/>
        <v>0</v>
      </c>
      <c r="L145" s="62">
        <f t="shared" si="41"/>
        <v>0</v>
      </c>
    </row>
    <row r="146" spans="1:12" ht="15" customHeight="1">
      <c r="A146" s="56">
        <v>11</v>
      </c>
      <c r="B146" s="57" t="s">
        <v>281</v>
      </c>
      <c r="C146" s="58" t="s">
        <v>270</v>
      </c>
      <c r="D146" s="58" t="s">
        <v>270</v>
      </c>
      <c r="E146" s="58" t="s">
        <v>271</v>
      </c>
      <c r="F146" s="58">
        <v>50</v>
      </c>
      <c r="G146" s="59"/>
      <c r="H146" s="59"/>
      <c r="I146" s="60"/>
      <c r="J146" s="61">
        <f t="shared" si="39"/>
        <v>0</v>
      </c>
      <c r="K146" s="62">
        <f t="shared" si="40"/>
        <v>0</v>
      </c>
      <c r="L146" s="62">
        <f t="shared" si="41"/>
        <v>0</v>
      </c>
    </row>
    <row r="147" spans="1:12" ht="15.75" customHeight="1">
      <c r="A147" s="56">
        <v>12</v>
      </c>
      <c r="B147" s="57" t="s">
        <v>282</v>
      </c>
      <c r="C147" s="63"/>
      <c r="D147" s="63"/>
      <c r="E147" s="64" t="s">
        <v>271</v>
      </c>
      <c r="F147" s="58">
        <v>30</v>
      </c>
      <c r="G147" s="59"/>
      <c r="H147" s="59"/>
      <c r="I147" s="60"/>
      <c r="J147" s="61">
        <f t="shared" si="39"/>
        <v>0</v>
      </c>
      <c r="K147" s="62">
        <f t="shared" si="40"/>
        <v>0</v>
      </c>
      <c r="L147" s="62">
        <f t="shared" si="41"/>
        <v>0</v>
      </c>
    </row>
    <row r="148" spans="1:12" ht="15" customHeight="1">
      <c r="A148" s="84" t="s">
        <v>283</v>
      </c>
      <c r="B148" s="85"/>
      <c r="C148" s="85"/>
      <c r="D148" s="85"/>
      <c r="E148" s="85"/>
      <c r="F148" s="85"/>
      <c r="G148" s="85"/>
      <c r="H148" s="85"/>
      <c r="I148" s="85"/>
      <c r="J148" s="85"/>
      <c r="K148" s="85"/>
      <c r="L148" s="86"/>
    </row>
    <row r="149" spans="1:12" ht="20.25" customHeight="1">
      <c r="A149" s="58">
        <v>1</v>
      </c>
      <c r="B149" s="65" t="s">
        <v>284</v>
      </c>
      <c r="C149" s="63" t="s">
        <v>270</v>
      </c>
      <c r="D149" s="63" t="s">
        <v>270</v>
      </c>
      <c r="E149" s="58" t="s">
        <v>285</v>
      </c>
      <c r="F149" s="58">
        <v>500</v>
      </c>
      <c r="G149" s="63" t="s">
        <v>270</v>
      </c>
      <c r="H149" s="63" t="s">
        <v>270</v>
      </c>
      <c r="I149" s="58" t="s">
        <v>270</v>
      </c>
      <c r="J149" s="58" t="s">
        <v>270</v>
      </c>
      <c r="K149" s="66"/>
      <c r="L149" s="62">
        <f t="shared" ref="L149:L165" si="42">IF(K149="",0,K149*F149)</f>
        <v>0</v>
      </c>
    </row>
    <row r="150" spans="1:12" ht="30" customHeight="1">
      <c r="A150" s="58">
        <v>2</v>
      </c>
      <c r="B150" s="65" t="s">
        <v>286</v>
      </c>
      <c r="C150" s="63" t="s">
        <v>270</v>
      </c>
      <c r="D150" s="63" t="s">
        <v>270</v>
      </c>
      <c r="E150" s="58" t="s">
        <v>287</v>
      </c>
      <c r="F150" s="58">
        <v>500</v>
      </c>
      <c r="G150" s="63" t="s">
        <v>270</v>
      </c>
      <c r="H150" s="63" t="s">
        <v>270</v>
      </c>
      <c r="I150" s="58" t="s">
        <v>270</v>
      </c>
      <c r="J150" s="58" t="s">
        <v>270</v>
      </c>
      <c r="K150" s="66"/>
      <c r="L150" s="62">
        <f t="shared" si="42"/>
        <v>0</v>
      </c>
    </row>
    <row r="151" spans="1:12" ht="25.5" customHeight="1">
      <c r="A151" s="58">
        <v>3</v>
      </c>
      <c r="B151" s="65" t="s">
        <v>288</v>
      </c>
      <c r="C151" s="63" t="s">
        <v>270</v>
      </c>
      <c r="D151" s="63" t="s">
        <v>270</v>
      </c>
      <c r="E151" s="58" t="s">
        <v>289</v>
      </c>
      <c r="F151" s="58">
        <v>500</v>
      </c>
      <c r="G151" s="63" t="s">
        <v>270</v>
      </c>
      <c r="H151" s="63" t="s">
        <v>270</v>
      </c>
      <c r="I151" s="58" t="s">
        <v>270</v>
      </c>
      <c r="J151" s="58" t="s">
        <v>270</v>
      </c>
      <c r="K151" s="66"/>
      <c r="L151" s="62">
        <f t="shared" si="42"/>
        <v>0</v>
      </c>
    </row>
    <row r="152" spans="1:12" ht="15" customHeight="1">
      <c r="A152" s="58">
        <v>4</v>
      </c>
      <c r="B152" s="65" t="s">
        <v>290</v>
      </c>
      <c r="C152" s="63" t="s">
        <v>270</v>
      </c>
      <c r="D152" s="63" t="s">
        <v>270</v>
      </c>
      <c r="E152" s="58" t="s">
        <v>291</v>
      </c>
      <c r="F152" s="58">
        <v>50</v>
      </c>
      <c r="G152" s="63" t="s">
        <v>270</v>
      </c>
      <c r="H152" s="63" t="s">
        <v>270</v>
      </c>
      <c r="I152" s="58" t="s">
        <v>270</v>
      </c>
      <c r="J152" s="58" t="s">
        <v>270</v>
      </c>
      <c r="K152" s="66"/>
      <c r="L152" s="62">
        <f t="shared" si="42"/>
        <v>0</v>
      </c>
    </row>
    <row r="153" spans="1:12" ht="15" customHeight="1">
      <c r="A153" s="58">
        <v>5</v>
      </c>
      <c r="B153" s="65" t="s">
        <v>292</v>
      </c>
      <c r="C153" s="63" t="s">
        <v>270</v>
      </c>
      <c r="D153" s="63" t="s">
        <v>270</v>
      </c>
      <c r="E153" s="58" t="s">
        <v>293</v>
      </c>
      <c r="F153" s="58">
        <v>200</v>
      </c>
      <c r="G153" s="63" t="s">
        <v>270</v>
      </c>
      <c r="H153" s="63" t="s">
        <v>270</v>
      </c>
      <c r="I153" s="58" t="s">
        <v>270</v>
      </c>
      <c r="J153" s="58" t="s">
        <v>270</v>
      </c>
      <c r="K153" s="66"/>
      <c r="L153" s="62">
        <f t="shared" si="42"/>
        <v>0</v>
      </c>
    </row>
    <row r="154" spans="1:12" ht="15" customHeight="1">
      <c r="A154" s="58">
        <v>6</v>
      </c>
      <c r="B154" s="65" t="s">
        <v>294</v>
      </c>
      <c r="C154" s="63" t="s">
        <v>270</v>
      </c>
      <c r="D154" s="63" t="s">
        <v>270</v>
      </c>
      <c r="E154" s="58" t="s">
        <v>293</v>
      </c>
      <c r="F154" s="58">
        <v>300</v>
      </c>
      <c r="G154" s="63" t="s">
        <v>270</v>
      </c>
      <c r="H154" s="63" t="s">
        <v>270</v>
      </c>
      <c r="I154" s="58" t="s">
        <v>270</v>
      </c>
      <c r="J154" s="58" t="s">
        <v>270</v>
      </c>
      <c r="K154" s="66"/>
      <c r="L154" s="62">
        <f t="shared" si="42"/>
        <v>0</v>
      </c>
    </row>
    <row r="155" spans="1:12" ht="15" customHeight="1">
      <c r="A155" s="58">
        <v>7</v>
      </c>
      <c r="B155" s="65" t="s">
        <v>295</v>
      </c>
      <c r="C155" s="63" t="s">
        <v>270</v>
      </c>
      <c r="D155" s="63" t="s">
        <v>270</v>
      </c>
      <c r="E155" s="58" t="s">
        <v>293</v>
      </c>
      <c r="F155" s="58">
        <v>150</v>
      </c>
      <c r="G155" s="63" t="s">
        <v>270</v>
      </c>
      <c r="H155" s="63" t="s">
        <v>270</v>
      </c>
      <c r="I155" s="58" t="s">
        <v>270</v>
      </c>
      <c r="J155" s="58" t="s">
        <v>270</v>
      </c>
      <c r="K155" s="66"/>
      <c r="L155" s="62">
        <f t="shared" si="42"/>
        <v>0</v>
      </c>
    </row>
    <row r="156" spans="1:12" ht="15" customHeight="1">
      <c r="A156" s="58">
        <v>8</v>
      </c>
      <c r="B156" s="65" t="s">
        <v>296</v>
      </c>
      <c r="C156" s="63" t="s">
        <v>270</v>
      </c>
      <c r="D156" s="63" t="s">
        <v>270</v>
      </c>
      <c r="E156" s="58" t="s">
        <v>293</v>
      </c>
      <c r="F156" s="58">
        <v>400</v>
      </c>
      <c r="G156" s="63" t="s">
        <v>270</v>
      </c>
      <c r="H156" s="63" t="s">
        <v>270</v>
      </c>
      <c r="I156" s="58" t="s">
        <v>270</v>
      </c>
      <c r="J156" s="58" t="s">
        <v>270</v>
      </c>
      <c r="K156" s="66"/>
      <c r="L156" s="62">
        <f t="shared" si="42"/>
        <v>0</v>
      </c>
    </row>
    <row r="157" spans="1:12" ht="15" customHeight="1">
      <c r="A157" s="58">
        <v>9</v>
      </c>
      <c r="B157" s="65" t="s">
        <v>297</v>
      </c>
      <c r="C157" s="63" t="s">
        <v>270</v>
      </c>
      <c r="D157" s="63" t="s">
        <v>270</v>
      </c>
      <c r="E157" s="58" t="s">
        <v>293</v>
      </c>
      <c r="F157" s="58">
        <v>120</v>
      </c>
      <c r="G157" s="63" t="s">
        <v>270</v>
      </c>
      <c r="H157" s="63" t="s">
        <v>270</v>
      </c>
      <c r="I157" s="58" t="s">
        <v>270</v>
      </c>
      <c r="J157" s="58" t="s">
        <v>270</v>
      </c>
      <c r="K157" s="66"/>
      <c r="L157" s="62">
        <f t="shared" si="42"/>
        <v>0</v>
      </c>
    </row>
    <row r="158" spans="1:12" ht="26.25" customHeight="1">
      <c r="A158" s="58">
        <v>10</v>
      </c>
      <c r="B158" s="65" t="s">
        <v>298</v>
      </c>
      <c r="C158" s="63" t="s">
        <v>270</v>
      </c>
      <c r="D158" s="63" t="s">
        <v>270</v>
      </c>
      <c r="E158" s="58" t="s">
        <v>299</v>
      </c>
      <c r="F158" s="58">
        <v>200</v>
      </c>
      <c r="G158" s="63" t="s">
        <v>270</v>
      </c>
      <c r="H158" s="63" t="s">
        <v>270</v>
      </c>
      <c r="I158" s="58" t="s">
        <v>270</v>
      </c>
      <c r="J158" s="58" t="s">
        <v>270</v>
      </c>
      <c r="K158" s="66"/>
      <c r="L158" s="62">
        <f t="shared" si="42"/>
        <v>0</v>
      </c>
    </row>
    <row r="159" spans="1:12" ht="28.5" customHeight="1">
      <c r="A159" s="58">
        <v>11</v>
      </c>
      <c r="B159" s="65" t="s">
        <v>300</v>
      </c>
      <c r="C159" s="63" t="s">
        <v>270</v>
      </c>
      <c r="D159" s="63" t="s">
        <v>270</v>
      </c>
      <c r="E159" s="58" t="s">
        <v>299</v>
      </c>
      <c r="F159" s="58">
        <v>350</v>
      </c>
      <c r="G159" s="63" t="s">
        <v>270</v>
      </c>
      <c r="H159" s="63" t="s">
        <v>270</v>
      </c>
      <c r="I159" s="58" t="s">
        <v>270</v>
      </c>
      <c r="J159" s="58" t="s">
        <v>270</v>
      </c>
      <c r="K159" s="66"/>
      <c r="L159" s="62">
        <f t="shared" si="42"/>
        <v>0</v>
      </c>
    </row>
    <row r="160" spans="1:12" ht="25.5" customHeight="1">
      <c r="A160" s="58">
        <v>12</v>
      </c>
      <c r="B160" s="65" t="s">
        <v>301</v>
      </c>
      <c r="C160" s="63" t="s">
        <v>270</v>
      </c>
      <c r="D160" s="63" t="s">
        <v>270</v>
      </c>
      <c r="E160" s="58" t="s">
        <v>299</v>
      </c>
      <c r="F160" s="58">
        <v>150</v>
      </c>
      <c r="G160" s="63" t="s">
        <v>270</v>
      </c>
      <c r="H160" s="63" t="s">
        <v>270</v>
      </c>
      <c r="I160" s="58" t="s">
        <v>270</v>
      </c>
      <c r="J160" s="58" t="s">
        <v>270</v>
      </c>
      <c r="K160" s="66"/>
      <c r="L160" s="62">
        <f t="shared" si="42"/>
        <v>0</v>
      </c>
    </row>
    <row r="161" spans="1:12" ht="24.75" customHeight="1">
      <c r="A161" s="58">
        <v>13</v>
      </c>
      <c r="B161" s="65" t="s">
        <v>302</v>
      </c>
      <c r="C161" s="63" t="s">
        <v>270</v>
      </c>
      <c r="D161" s="63" t="s">
        <v>270</v>
      </c>
      <c r="E161" s="58" t="s">
        <v>299</v>
      </c>
      <c r="F161" s="58">
        <v>480</v>
      </c>
      <c r="G161" s="63" t="s">
        <v>270</v>
      </c>
      <c r="H161" s="63" t="s">
        <v>270</v>
      </c>
      <c r="I161" s="58" t="s">
        <v>270</v>
      </c>
      <c r="J161" s="58" t="s">
        <v>270</v>
      </c>
      <c r="K161" s="66"/>
      <c r="L161" s="62">
        <f t="shared" si="42"/>
        <v>0</v>
      </c>
    </row>
    <row r="162" spans="1:12" ht="23.25" customHeight="1">
      <c r="A162" s="58">
        <v>14</v>
      </c>
      <c r="B162" s="65" t="s">
        <v>303</v>
      </c>
      <c r="C162" s="63" t="s">
        <v>270</v>
      </c>
      <c r="D162" s="63" t="s">
        <v>270</v>
      </c>
      <c r="E162" s="58" t="s">
        <v>299</v>
      </c>
      <c r="F162" s="58">
        <v>175</v>
      </c>
      <c r="G162" s="63" t="s">
        <v>270</v>
      </c>
      <c r="H162" s="63" t="s">
        <v>270</v>
      </c>
      <c r="I162" s="58" t="s">
        <v>270</v>
      </c>
      <c r="J162" s="58" t="s">
        <v>270</v>
      </c>
      <c r="K162" s="66"/>
      <c r="L162" s="62">
        <f t="shared" si="42"/>
        <v>0</v>
      </c>
    </row>
    <row r="163" spans="1:12" ht="15" customHeight="1">
      <c r="A163" s="58">
        <v>15</v>
      </c>
      <c r="B163" s="65" t="s">
        <v>304</v>
      </c>
      <c r="C163" s="63" t="s">
        <v>270</v>
      </c>
      <c r="D163" s="63" t="s">
        <v>270</v>
      </c>
      <c r="E163" s="58" t="s">
        <v>299</v>
      </c>
      <c r="F163" s="58">
        <v>100</v>
      </c>
      <c r="G163" s="63" t="s">
        <v>270</v>
      </c>
      <c r="H163" s="63" t="s">
        <v>270</v>
      </c>
      <c r="I163" s="58" t="s">
        <v>270</v>
      </c>
      <c r="J163" s="58" t="s">
        <v>270</v>
      </c>
      <c r="K163" s="66"/>
      <c r="L163" s="62">
        <f t="shared" si="42"/>
        <v>0</v>
      </c>
    </row>
    <row r="164" spans="1:12" ht="15" customHeight="1">
      <c r="A164" s="58">
        <v>16</v>
      </c>
      <c r="B164" s="65" t="s">
        <v>305</v>
      </c>
      <c r="C164" s="63" t="s">
        <v>270</v>
      </c>
      <c r="D164" s="63" t="s">
        <v>270</v>
      </c>
      <c r="E164" s="58" t="s">
        <v>299</v>
      </c>
      <c r="F164" s="58">
        <v>30</v>
      </c>
      <c r="G164" s="63" t="s">
        <v>270</v>
      </c>
      <c r="H164" s="63" t="s">
        <v>270</v>
      </c>
      <c r="I164" s="58" t="s">
        <v>270</v>
      </c>
      <c r="J164" s="58" t="s">
        <v>270</v>
      </c>
      <c r="K164" s="66"/>
      <c r="L164" s="62">
        <f t="shared" si="42"/>
        <v>0</v>
      </c>
    </row>
    <row r="165" spans="1:12" ht="15" customHeight="1">
      <c r="A165" s="58">
        <v>17</v>
      </c>
      <c r="B165" s="65" t="s">
        <v>306</v>
      </c>
      <c r="C165" s="63" t="s">
        <v>270</v>
      </c>
      <c r="D165" s="63" t="s">
        <v>270</v>
      </c>
      <c r="E165" s="58" t="s">
        <v>299</v>
      </c>
      <c r="F165" s="58">
        <v>10</v>
      </c>
      <c r="G165" s="63" t="s">
        <v>270</v>
      </c>
      <c r="H165" s="63" t="s">
        <v>270</v>
      </c>
      <c r="I165" s="58" t="s">
        <v>270</v>
      </c>
      <c r="J165" s="58" t="s">
        <v>270</v>
      </c>
      <c r="K165" s="66"/>
      <c r="L165" s="62">
        <f t="shared" si="42"/>
        <v>0</v>
      </c>
    </row>
    <row r="166" spans="1:12" ht="15" customHeight="1"/>
    <row r="167" spans="1:12" ht="15" customHeight="1">
      <c r="A167" s="67" t="s">
        <v>307</v>
      </c>
      <c r="B167" s="68"/>
      <c r="C167" s="68"/>
      <c r="D167" s="68"/>
      <c r="E167" s="68"/>
      <c r="F167" s="68"/>
      <c r="G167" s="68"/>
      <c r="H167" s="68"/>
      <c r="I167" s="68"/>
      <c r="J167" s="68"/>
      <c r="K167" s="68"/>
      <c r="L167" s="69">
        <f>SUM(L7:L165)</f>
        <v>0</v>
      </c>
    </row>
  </sheetData>
  <mergeCells count="21">
    <mergeCell ref="A148:L148"/>
    <mergeCell ref="A130:L130"/>
    <mergeCell ref="A38:L38"/>
    <mergeCell ref="H2:L2"/>
    <mergeCell ref="A29:L29"/>
    <mergeCell ref="A111:L111"/>
    <mergeCell ref="A120:L120"/>
    <mergeCell ref="A92:L92"/>
    <mergeCell ref="A9:L9"/>
    <mergeCell ref="A82:L82"/>
    <mergeCell ref="A49:L49"/>
    <mergeCell ref="A135:L135"/>
    <mergeCell ref="A74:L74"/>
    <mergeCell ref="A18:L18"/>
    <mergeCell ref="A57:L57"/>
    <mergeCell ref="A5:L5"/>
    <mergeCell ref="A1:L1"/>
    <mergeCell ref="A93:L93"/>
    <mergeCell ref="A102:L102"/>
    <mergeCell ref="A6:L6"/>
    <mergeCell ref="A65:L65"/>
  </mergeCells>
  <pageMargins left="0.75" right="0.75" top="1" bottom="1" header="0.511811023622047" footer="0.511811023622047"/>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L167"/>
  <sheetViews>
    <sheetView showGridLines="0" zoomScale="70" zoomScaleNormal="70" workbookViewId="0">
      <pane ySplit="34" topLeftCell="A91" activePane="bottomLeft" state="frozen"/>
      <selection pane="bottomLeft" activeCell="B110" sqref="B110"/>
    </sheetView>
  </sheetViews>
  <sheetFormatPr defaultColWidth="8.7109375" defaultRowHeight="15"/>
  <cols>
    <col min="1" max="1" width="6" customWidth="1"/>
    <col min="2" max="2" width="42" customWidth="1"/>
    <col min="3" max="3" width="10" customWidth="1"/>
    <col min="6" max="6" width="12" customWidth="1"/>
    <col min="7" max="7" width="14" customWidth="1"/>
    <col min="8" max="8" width="16" customWidth="1"/>
    <col min="10" max="10" width="12" customWidth="1"/>
    <col min="11" max="11" width="16" customWidth="1"/>
  </cols>
  <sheetData>
    <row r="1" spans="1:12" ht="15.75" customHeight="1">
      <c r="A1" s="82" t="s">
        <v>308</v>
      </c>
      <c r="B1" s="81"/>
      <c r="C1" s="81"/>
      <c r="D1" s="81"/>
      <c r="E1" s="81"/>
      <c r="F1" s="81"/>
      <c r="G1" s="81"/>
      <c r="H1" s="81"/>
      <c r="I1" s="81"/>
      <c r="J1" s="81"/>
      <c r="K1" s="81"/>
      <c r="L1" s="81"/>
    </row>
    <row r="2" spans="1:12" ht="15" customHeight="1">
      <c r="A2" s="52"/>
      <c r="E2" s="53" t="s">
        <v>206</v>
      </c>
      <c r="G2" s="54"/>
      <c r="H2" s="83"/>
      <c r="I2" s="81"/>
      <c r="J2" s="81"/>
      <c r="K2" s="81"/>
      <c r="L2" s="81"/>
    </row>
    <row r="4" spans="1:12" ht="30" customHeight="1">
      <c r="A4" s="55" t="s">
        <v>207</v>
      </c>
      <c r="B4" s="55" t="s">
        <v>208</v>
      </c>
      <c r="C4" s="55" t="s">
        <v>209</v>
      </c>
      <c r="D4" s="55" t="s">
        <v>210</v>
      </c>
      <c r="E4" s="55" t="s">
        <v>211</v>
      </c>
      <c r="F4" s="55" t="s">
        <v>212</v>
      </c>
      <c r="G4" s="55" t="s">
        <v>213</v>
      </c>
      <c r="H4" s="55" t="s">
        <v>214</v>
      </c>
      <c r="I4" s="55" t="s">
        <v>309</v>
      </c>
      <c r="J4" s="55" t="s">
        <v>216</v>
      </c>
      <c r="K4" s="55" t="s">
        <v>217</v>
      </c>
      <c r="L4" s="55" t="s">
        <v>218</v>
      </c>
    </row>
    <row r="5" spans="1:12" ht="15" customHeight="1">
      <c r="A5" s="84" t="s">
        <v>219</v>
      </c>
      <c r="B5" s="85"/>
      <c r="C5" s="85"/>
      <c r="D5" s="85"/>
      <c r="E5" s="85"/>
      <c r="F5" s="85"/>
      <c r="G5" s="85"/>
      <c r="H5" s="85"/>
      <c r="I5" s="85"/>
      <c r="J5" s="85"/>
      <c r="K5" s="85"/>
      <c r="L5" s="86"/>
    </row>
    <row r="6" spans="1:12" ht="15" customHeight="1">
      <c r="A6" s="87" t="s">
        <v>220</v>
      </c>
      <c r="B6" s="85"/>
      <c r="C6" s="85"/>
      <c r="D6" s="85"/>
      <c r="E6" s="85"/>
      <c r="F6" s="85"/>
      <c r="G6" s="85"/>
      <c r="H6" s="85"/>
      <c r="I6" s="85"/>
      <c r="J6" s="85"/>
      <c r="K6" s="85"/>
      <c r="L6" s="86"/>
    </row>
    <row r="7" spans="1:12" ht="15" customHeight="1">
      <c r="A7" s="56">
        <v>1</v>
      </c>
      <c r="B7" s="57" t="s">
        <v>221</v>
      </c>
      <c r="C7" s="58" t="s">
        <v>222</v>
      </c>
      <c r="D7" s="58" t="s">
        <v>223</v>
      </c>
      <c r="E7" s="58" t="s">
        <v>224</v>
      </c>
      <c r="F7" s="58">
        <v>20</v>
      </c>
      <c r="G7" s="59"/>
      <c r="H7" s="59"/>
      <c r="I7" s="60"/>
      <c r="J7" s="61">
        <f>$G$2</f>
        <v>0</v>
      </c>
      <c r="K7" s="62">
        <f>IF(I7="",0,I7*(1+J7))</f>
        <v>0</v>
      </c>
      <c r="L7" s="62">
        <f>IF(I7="",0,K7*F7)</f>
        <v>0</v>
      </c>
    </row>
    <row r="8" spans="1:12" ht="15" customHeight="1">
      <c r="A8" s="56">
        <v>2</v>
      </c>
      <c r="B8" s="57" t="s">
        <v>221</v>
      </c>
      <c r="C8" s="58" t="s">
        <v>222</v>
      </c>
      <c r="D8" s="58" t="s">
        <v>225</v>
      </c>
      <c r="E8" s="58" t="s">
        <v>224</v>
      </c>
      <c r="F8" s="58">
        <v>10</v>
      </c>
      <c r="G8" s="59"/>
      <c r="H8" s="59"/>
      <c r="I8" s="60"/>
      <c r="J8" s="61">
        <f>$G$2</f>
        <v>0</v>
      </c>
      <c r="K8" s="62">
        <f>IF(I8="",0,I8*(1+J8))</f>
        <v>0</v>
      </c>
      <c r="L8" s="62">
        <f>IF(I8="",0,K8*F8)</f>
        <v>0</v>
      </c>
    </row>
    <row r="9" spans="1:12" ht="15" customHeight="1">
      <c r="A9" s="87" t="s">
        <v>226</v>
      </c>
      <c r="B9" s="85"/>
      <c r="C9" s="85"/>
      <c r="D9" s="85"/>
      <c r="E9" s="85"/>
      <c r="F9" s="85"/>
      <c r="G9" s="85"/>
      <c r="H9" s="85"/>
      <c r="I9" s="85"/>
      <c r="J9" s="85"/>
      <c r="K9" s="85"/>
      <c r="L9" s="86"/>
    </row>
    <row r="10" spans="1:12" ht="15" customHeight="1">
      <c r="A10" s="56">
        <v>1</v>
      </c>
      <c r="B10" s="57" t="s">
        <v>227</v>
      </c>
      <c r="C10" s="58" t="s">
        <v>228</v>
      </c>
      <c r="D10" s="58" t="s">
        <v>223</v>
      </c>
      <c r="E10" s="58" t="s">
        <v>224</v>
      </c>
      <c r="F10" s="58">
        <v>14</v>
      </c>
      <c r="G10" s="59"/>
      <c r="H10" s="59"/>
      <c r="I10" s="60"/>
      <c r="J10" s="61">
        <f t="shared" ref="J10:J17" si="0">$G$2</f>
        <v>0</v>
      </c>
      <c r="K10" s="62">
        <f t="shared" ref="K10:K17" si="1">IF(I10="",0,I10*(1+J10))</f>
        <v>0</v>
      </c>
      <c r="L10" s="62">
        <f t="shared" ref="L10:L17" si="2">IF(I10="",0,K10*F10)</f>
        <v>0</v>
      </c>
    </row>
    <row r="11" spans="1:12" ht="15" customHeight="1">
      <c r="A11" s="56">
        <v>2</v>
      </c>
      <c r="B11" s="57" t="s">
        <v>227</v>
      </c>
      <c r="C11" s="58" t="s">
        <v>228</v>
      </c>
      <c r="D11" s="58" t="s">
        <v>225</v>
      </c>
      <c r="E11" s="58" t="s">
        <v>224</v>
      </c>
      <c r="F11" s="58">
        <v>10</v>
      </c>
      <c r="G11" s="59"/>
      <c r="H11" s="59"/>
      <c r="I11" s="60"/>
      <c r="J11" s="61">
        <f t="shared" si="0"/>
        <v>0</v>
      </c>
      <c r="K11" s="62">
        <f t="shared" si="1"/>
        <v>0</v>
      </c>
      <c r="L11" s="62">
        <f t="shared" si="2"/>
        <v>0</v>
      </c>
    </row>
    <row r="12" spans="1:12" ht="15" customHeight="1">
      <c r="A12" s="56">
        <v>3</v>
      </c>
      <c r="B12" s="57" t="s">
        <v>227</v>
      </c>
      <c r="C12" s="58" t="s">
        <v>229</v>
      </c>
      <c r="D12" s="58" t="s">
        <v>225</v>
      </c>
      <c r="E12" s="58" t="s">
        <v>224</v>
      </c>
      <c r="F12" s="58">
        <v>7</v>
      </c>
      <c r="G12" s="59"/>
      <c r="H12" s="59"/>
      <c r="I12" s="60"/>
      <c r="J12" s="61">
        <f t="shared" si="0"/>
        <v>0</v>
      </c>
      <c r="K12" s="62">
        <f t="shared" si="1"/>
        <v>0</v>
      </c>
      <c r="L12" s="62">
        <f t="shared" si="2"/>
        <v>0</v>
      </c>
    </row>
    <row r="13" spans="1:12" ht="15" customHeight="1">
      <c r="A13" s="56">
        <v>4</v>
      </c>
      <c r="B13" s="57" t="s">
        <v>227</v>
      </c>
      <c r="C13" s="58" t="s">
        <v>228</v>
      </c>
      <c r="D13" s="58" t="s">
        <v>230</v>
      </c>
      <c r="E13" s="58" t="s">
        <v>224</v>
      </c>
      <c r="F13" s="58">
        <v>5</v>
      </c>
      <c r="G13" s="59"/>
      <c r="H13" s="59"/>
      <c r="I13" s="60"/>
      <c r="J13" s="61">
        <f t="shared" si="0"/>
        <v>0</v>
      </c>
      <c r="K13" s="62">
        <f t="shared" si="1"/>
        <v>0</v>
      </c>
      <c r="L13" s="62">
        <f t="shared" si="2"/>
        <v>0</v>
      </c>
    </row>
    <row r="14" spans="1:12" ht="15" customHeight="1">
      <c r="A14" s="56">
        <v>5</v>
      </c>
      <c r="B14" s="57" t="s">
        <v>227</v>
      </c>
      <c r="C14" s="58" t="s">
        <v>229</v>
      </c>
      <c r="D14" s="58" t="s">
        <v>230</v>
      </c>
      <c r="E14" s="58" t="s">
        <v>224</v>
      </c>
      <c r="F14" s="58">
        <v>5</v>
      </c>
      <c r="G14" s="59"/>
      <c r="H14" s="59"/>
      <c r="I14" s="60"/>
      <c r="J14" s="61">
        <f t="shared" si="0"/>
        <v>0</v>
      </c>
      <c r="K14" s="62">
        <f t="shared" si="1"/>
        <v>0</v>
      </c>
      <c r="L14" s="62">
        <f t="shared" si="2"/>
        <v>0</v>
      </c>
    </row>
    <row r="15" spans="1:12" ht="15" customHeight="1">
      <c r="A15" s="56">
        <v>6</v>
      </c>
      <c r="B15" s="57" t="s">
        <v>227</v>
      </c>
      <c r="C15" s="58" t="s">
        <v>231</v>
      </c>
      <c r="D15" s="58" t="s">
        <v>225</v>
      </c>
      <c r="E15" s="58" t="s">
        <v>224</v>
      </c>
      <c r="F15" s="58">
        <v>2</v>
      </c>
      <c r="G15" s="59"/>
      <c r="H15" s="59"/>
      <c r="I15" s="60"/>
      <c r="J15" s="61">
        <f t="shared" si="0"/>
        <v>0</v>
      </c>
      <c r="K15" s="62">
        <f t="shared" si="1"/>
        <v>0</v>
      </c>
      <c r="L15" s="62">
        <f t="shared" si="2"/>
        <v>0</v>
      </c>
    </row>
    <row r="16" spans="1:12" ht="15" customHeight="1">
      <c r="A16" s="56">
        <v>7</v>
      </c>
      <c r="B16" s="57" t="s">
        <v>227</v>
      </c>
      <c r="C16" s="58" t="s">
        <v>231</v>
      </c>
      <c r="D16" s="58" t="s">
        <v>230</v>
      </c>
      <c r="E16" s="58" t="s">
        <v>224</v>
      </c>
      <c r="F16" s="58">
        <v>2</v>
      </c>
      <c r="G16" s="59"/>
      <c r="H16" s="59"/>
      <c r="I16" s="60"/>
      <c r="J16" s="61">
        <f t="shared" si="0"/>
        <v>0</v>
      </c>
      <c r="K16" s="62">
        <f t="shared" si="1"/>
        <v>0</v>
      </c>
      <c r="L16" s="62">
        <f t="shared" si="2"/>
        <v>0</v>
      </c>
    </row>
    <row r="17" spans="1:12" ht="15" customHeight="1">
      <c r="A17" s="56">
        <v>8</v>
      </c>
      <c r="B17" s="57" t="s">
        <v>227</v>
      </c>
      <c r="C17" s="58" t="s">
        <v>231</v>
      </c>
      <c r="D17" s="58" t="s">
        <v>232</v>
      </c>
      <c r="E17" s="58" t="s">
        <v>224</v>
      </c>
      <c r="F17" s="58">
        <v>1</v>
      </c>
      <c r="G17" s="59"/>
      <c r="H17" s="59"/>
      <c r="I17" s="60"/>
      <c r="J17" s="61">
        <f t="shared" si="0"/>
        <v>0</v>
      </c>
      <c r="K17" s="62">
        <f t="shared" si="1"/>
        <v>0</v>
      </c>
      <c r="L17" s="62">
        <f t="shared" si="2"/>
        <v>0</v>
      </c>
    </row>
    <row r="18" spans="1:12" ht="15" customHeight="1">
      <c r="A18" s="87" t="s">
        <v>233</v>
      </c>
      <c r="B18" s="85"/>
      <c r="C18" s="85"/>
      <c r="D18" s="85"/>
      <c r="E18" s="85"/>
      <c r="F18" s="85"/>
      <c r="G18" s="85"/>
      <c r="H18" s="85"/>
      <c r="I18" s="85"/>
      <c r="J18" s="85"/>
      <c r="K18" s="85"/>
      <c r="L18" s="86"/>
    </row>
    <row r="19" spans="1:12" ht="15" customHeight="1">
      <c r="A19" s="56">
        <v>1</v>
      </c>
      <c r="B19" s="57" t="s">
        <v>234</v>
      </c>
      <c r="C19" s="58" t="s">
        <v>228</v>
      </c>
      <c r="D19" s="58" t="s">
        <v>225</v>
      </c>
      <c r="E19" s="58" t="s">
        <v>224</v>
      </c>
      <c r="F19" s="58">
        <v>39</v>
      </c>
      <c r="G19" s="59"/>
      <c r="H19" s="59"/>
      <c r="I19" s="60"/>
      <c r="J19" s="61">
        <f t="shared" ref="J19:J28" si="3">$G$2</f>
        <v>0</v>
      </c>
      <c r="K19" s="62">
        <f t="shared" ref="K19:K28" si="4">IF(I19="",0,I19*(1+J19))</f>
        <v>0</v>
      </c>
      <c r="L19" s="62">
        <f t="shared" ref="L19:L28" si="5">IF(I19="",0,K19*F19)</f>
        <v>0</v>
      </c>
    </row>
    <row r="20" spans="1:12" ht="15" customHeight="1">
      <c r="A20" s="56">
        <v>2</v>
      </c>
      <c r="B20" s="57" t="s">
        <v>234</v>
      </c>
      <c r="C20" s="58" t="s">
        <v>229</v>
      </c>
      <c r="D20" s="58" t="s">
        <v>225</v>
      </c>
      <c r="E20" s="58" t="s">
        <v>224</v>
      </c>
      <c r="F20" s="58">
        <v>20</v>
      </c>
      <c r="G20" s="59"/>
      <c r="H20" s="59"/>
      <c r="I20" s="60"/>
      <c r="J20" s="61">
        <f t="shared" si="3"/>
        <v>0</v>
      </c>
      <c r="K20" s="62">
        <f t="shared" si="4"/>
        <v>0</v>
      </c>
      <c r="L20" s="62">
        <f t="shared" si="5"/>
        <v>0</v>
      </c>
    </row>
    <row r="21" spans="1:12" ht="15" customHeight="1">
      <c r="A21" s="56">
        <v>3</v>
      </c>
      <c r="B21" s="57" t="s">
        <v>234</v>
      </c>
      <c r="C21" s="58" t="s">
        <v>228</v>
      </c>
      <c r="D21" s="58" t="s">
        <v>230</v>
      </c>
      <c r="E21" s="58" t="s">
        <v>224</v>
      </c>
      <c r="F21" s="58">
        <v>12</v>
      </c>
      <c r="G21" s="59"/>
      <c r="H21" s="59"/>
      <c r="I21" s="60"/>
      <c r="J21" s="61">
        <f t="shared" si="3"/>
        <v>0</v>
      </c>
      <c r="K21" s="62">
        <f t="shared" si="4"/>
        <v>0</v>
      </c>
      <c r="L21" s="62">
        <f t="shared" si="5"/>
        <v>0</v>
      </c>
    </row>
    <row r="22" spans="1:12" ht="15" customHeight="1">
      <c r="A22" s="56">
        <v>4</v>
      </c>
      <c r="B22" s="57" t="s">
        <v>234</v>
      </c>
      <c r="C22" s="58" t="s">
        <v>229</v>
      </c>
      <c r="D22" s="58" t="s">
        <v>230</v>
      </c>
      <c r="E22" s="58" t="s">
        <v>224</v>
      </c>
      <c r="F22" s="58">
        <v>12</v>
      </c>
      <c r="G22" s="59"/>
      <c r="H22" s="59"/>
      <c r="I22" s="60"/>
      <c r="J22" s="61">
        <f t="shared" si="3"/>
        <v>0</v>
      </c>
      <c r="K22" s="62">
        <f t="shared" si="4"/>
        <v>0</v>
      </c>
      <c r="L22" s="62">
        <f t="shared" si="5"/>
        <v>0</v>
      </c>
    </row>
    <row r="23" spans="1:12" ht="15" customHeight="1">
      <c r="A23" s="56">
        <v>5</v>
      </c>
      <c r="B23" s="57" t="s">
        <v>234</v>
      </c>
      <c r="C23" s="58" t="s">
        <v>228</v>
      </c>
      <c r="D23" s="58" t="s">
        <v>232</v>
      </c>
      <c r="E23" s="58" t="s">
        <v>224</v>
      </c>
      <c r="F23" s="58">
        <v>2</v>
      </c>
      <c r="G23" s="59"/>
      <c r="H23" s="59"/>
      <c r="I23" s="60"/>
      <c r="J23" s="61">
        <f t="shared" si="3"/>
        <v>0</v>
      </c>
      <c r="K23" s="62">
        <f t="shared" si="4"/>
        <v>0</v>
      </c>
      <c r="L23" s="62">
        <f t="shared" si="5"/>
        <v>0</v>
      </c>
    </row>
    <row r="24" spans="1:12" ht="15" customHeight="1">
      <c r="A24" s="56">
        <v>6</v>
      </c>
      <c r="B24" s="57" t="s">
        <v>234</v>
      </c>
      <c r="C24" s="58" t="s">
        <v>229</v>
      </c>
      <c r="D24" s="58" t="s">
        <v>232</v>
      </c>
      <c r="E24" s="58" t="s">
        <v>224</v>
      </c>
      <c r="F24" s="58">
        <v>2</v>
      </c>
      <c r="G24" s="59"/>
      <c r="H24" s="59"/>
      <c r="I24" s="60"/>
      <c r="J24" s="61">
        <f t="shared" si="3"/>
        <v>0</v>
      </c>
      <c r="K24" s="62">
        <f t="shared" si="4"/>
        <v>0</v>
      </c>
      <c r="L24" s="62">
        <f t="shared" si="5"/>
        <v>0</v>
      </c>
    </row>
    <row r="25" spans="1:12" ht="15" customHeight="1">
      <c r="A25" s="56">
        <v>7</v>
      </c>
      <c r="B25" s="57" t="s">
        <v>234</v>
      </c>
      <c r="C25" s="58" t="s">
        <v>231</v>
      </c>
      <c r="D25" s="58" t="s">
        <v>225</v>
      </c>
      <c r="E25" s="58" t="s">
        <v>224</v>
      </c>
      <c r="F25" s="58">
        <v>10</v>
      </c>
      <c r="G25" s="59"/>
      <c r="H25" s="59"/>
      <c r="I25" s="60"/>
      <c r="J25" s="61">
        <f t="shared" si="3"/>
        <v>0</v>
      </c>
      <c r="K25" s="62">
        <f t="shared" si="4"/>
        <v>0</v>
      </c>
      <c r="L25" s="62">
        <f t="shared" si="5"/>
        <v>0</v>
      </c>
    </row>
    <row r="26" spans="1:12" ht="15" customHeight="1">
      <c r="A26" s="56">
        <v>8</v>
      </c>
      <c r="B26" s="57" t="s">
        <v>234</v>
      </c>
      <c r="C26" s="58" t="s">
        <v>231</v>
      </c>
      <c r="D26" s="58" t="s">
        <v>230</v>
      </c>
      <c r="E26" s="58" t="s">
        <v>224</v>
      </c>
      <c r="F26" s="58">
        <v>7</v>
      </c>
      <c r="G26" s="59"/>
      <c r="H26" s="59"/>
      <c r="I26" s="60"/>
      <c r="J26" s="61">
        <f t="shared" si="3"/>
        <v>0</v>
      </c>
      <c r="K26" s="62">
        <f t="shared" si="4"/>
        <v>0</v>
      </c>
      <c r="L26" s="62">
        <f t="shared" si="5"/>
        <v>0</v>
      </c>
    </row>
    <row r="27" spans="1:12" ht="15" customHeight="1">
      <c r="A27" s="56">
        <v>9</v>
      </c>
      <c r="B27" s="57" t="s">
        <v>234</v>
      </c>
      <c r="C27" s="58" t="s">
        <v>231</v>
      </c>
      <c r="D27" s="58" t="s">
        <v>232</v>
      </c>
      <c r="E27" s="58" t="s">
        <v>224</v>
      </c>
      <c r="F27" s="58">
        <v>2</v>
      </c>
      <c r="G27" s="59"/>
      <c r="H27" s="59"/>
      <c r="I27" s="60"/>
      <c r="J27" s="61">
        <f t="shared" si="3"/>
        <v>0</v>
      </c>
      <c r="K27" s="62">
        <f t="shared" si="4"/>
        <v>0</v>
      </c>
      <c r="L27" s="62">
        <f t="shared" si="5"/>
        <v>0</v>
      </c>
    </row>
    <row r="28" spans="1:12" ht="15" customHeight="1">
      <c r="A28" s="56">
        <v>10</v>
      </c>
      <c r="B28" s="57" t="s">
        <v>234</v>
      </c>
      <c r="C28" s="58" t="s">
        <v>231</v>
      </c>
      <c r="D28" s="58" t="s">
        <v>235</v>
      </c>
      <c r="E28" s="58" t="s">
        <v>224</v>
      </c>
      <c r="F28" s="58">
        <v>1</v>
      </c>
      <c r="G28" s="59"/>
      <c r="H28" s="59"/>
      <c r="I28" s="60"/>
      <c r="J28" s="61">
        <f t="shared" si="3"/>
        <v>0</v>
      </c>
      <c r="K28" s="62">
        <f t="shared" si="4"/>
        <v>0</v>
      </c>
      <c r="L28" s="62">
        <f t="shared" si="5"/>
        <v>0</v>
      </c>
    </row>
    <row r="29" spans="1:12" ht="15" customHeight="1">
      <c r="A29" s="87" t="s">
        <v>236</v>
      </c>
      <c r="B29" s="85"/>
      <c r="C29" s="85"/>
      <c r="D29" s="85"/>
      <c r="E29" s="85"/>
      <c r="F29" s="85"/>
      <c r="G29" s="85"/>
      <c r="H29" s="85"/>
      <c r="I29" s="85"/>
      <c r="J29" s="85"/>
      <c r="K29" s="85"/>
      <c r="L29" s="86"/>
    </row>
    <row r="30" spans="1:12" ht="15" customHeight="1">
      <c r="A30" s="56">
        <v>1</v>
      </c>
      <c r="B30" s="57" t="s">
        <v>237</v>
      </c>
      <c r="C30" s="58" t="s">
        <v>228</v>
      </c>
      <c r="D30" s="58" t="s">
        <v>223</v>
      </c>
      <c r="E30" s="58" t="s">
        <v>224</v>
      </c>
      <c r="F30" s="58">
        <v>3</v>
      </c>
      <c r="G30" s="59"/>
      <c r="H30" s="59"/>
      <c r="I30" s="60"/>
      <c r="J30" s="61">
        <f t="shared" ref="J30:J37" si="6">$G$2</f>
        <v>0</v>
      </c>
      <c r="K30" s="62">
        <f t="shared" ref="K30:K37" si="7">IF(I30="",0,I30*(1+J30))</f>
        <v>0</v>
      </c>
      <c r="L30" s="62">
        <f t="shared" ref="L30:L37" si="8">IF(I30="",0,K30*F30)</f>
        <v>0</v>
      </c>
    </row>
    <row r="31" spans="1:12" ht="15" customHeight="1">
      <c r="A31" s="56">
        <v>2</v>
      </c>
      <c r="B31" s="57" t="s">
        <v>237</v>
      </c>
      <c r="C31" s="58" t="s">
        <v>228</v>
      </c>
      <c r="D31" s="58" t="s">
        <v>225</v>
      </c>
      <c r="E31" s="58" t="s">
        <v>224</v>
      </c>
      <c r="F31" s="58">
        <v>3</v>
      </c>
      <c r="G31" s="59"/>
      <c r="H31" s="59"/>
      <c r="I31" s="60"/>
      <c r="J31" s="61">
        <f t="shared" si="6"/>
        <v>0</v>
      </c>
      <c r="K31" s="62">
        <f t="shared" si="7"/>
        <v>0</v>
      </c>
      <c r="L31" s="62">
        <f t="shared" si="8"/>
        <v>0</v>
      </c>
    </row>
    <row r="32" spans="1:12" ht="15" customHeight="1">
      <c r="A32" s="56">
        <v>3</v>
      </c>
      <c r="B32" s="57" t="s">
        <v>237</v>
      </c>
      <c r="C32" s="58" t="s">
        <v>229</v>
      </c>
      <c r="D32" s="58" t="s">
        <v>225</v>
      </c>
      <c r="E32" s="58" t="s">
        <v>224</v>
      </c>
      <c r="F32" s="58">
        <v>3</v>
      </c>
      <c r="G32" s="59"/>
      <c r="H32" s="59"/>
      <c r="I32" s="60"/>
      <c r="J32" s="61">
        <f t="shared" si="6"/>
        <v>0</v>
      </c>
      <c r="K32" s="62">
        <f t="shared" si="7"/>
        <v>0</v>
      </c>
      <c r="L32" s="62">
        <f t="shared" si="8"/>
        <v>0</v>
      </c>
    </row>
    <row r="33" spans="1:12" ht="15" customHeight="1">
      <c r="A33" s="56">
        <v>4</v>
      </c>
      <c r="B33" s="57" t="s">
        <v>237</v>
      </c>
      <c r="C33" s="58" t="s">
        <v>228</v>
      </c>
      <c r="D33" s="58" t="s">
        <v>230</v>
      </c>
      <c r="E33" s="58" t="s">
        <v>224</v>
      </c>
      <c r="F33" s="58">
        <v>2</v>
      </c>
      <c r="G33" s="59"/>
      <c r="H33" s="59"/>
      <c r="I33" s="60"/>
      <c r="J33" s="61">
        <f t="shared" si="6"/>
        <v>0</v>
      </c>
      <c r="K33" s="62">
        <f t="shared" si="7"/>
        <v>0</v>
      </c>
      <c r="L33" s="62">
        <f t="shared" si="8"/>
        <v>0</v>
      </c>
    </row>
    <row r="34" spans="1:12" ht="15" customHeight="1">
      <c r="A34" s="56">
        <v>5</v>
      </c>
      <c r="B34" s="57" t="s">
        <v>237</v>
      </c>
      <c r="C34" s="58" t="s">
        <v>229</v>
      </c>
      <c r="D34" s="58" t="s">
        <v>230</v>
      </c>
      <c r="E34" s="58" t="s">
        <v>224</v>
      </c>
      <c r="F34" s="58">
        <v>3</v>
      </c>
      <c r="G34" s="59"/>
      <c r="H34" s="59"/>
      <c r="I34" s="60"/>
      <c r="J34" s="61">
        <f t="shared" si="6"/>
        <v>0</v>
      </c>
      <c r="K34" s="62">
        <f t="shared" si="7"/>
        <v>0</v>
      </c>
      <c r="L34" s="62">
        <f t="shared" si="8"/>
        <v>0</v>
      </c>
    </row>
    <row r="35" spans="1:12" ht="15" customHeight="1">
      <c r="A35" s="56">
        <v>6</v>
      </c>
      <c r="B35" s="57" t="s">
        <v>237</v>
      </c>
      <c r="C35" s="58" t="s">
        <v>231</v>
      </c>
      <c r="D35" s="58" t="s">
        <v>225</v>
      </c>
      <c r="E35" s="58" t="s">
        <v>224</v>
      </c>
      <c r="F35" s="58">
        <v>2</v>
      </c>
      <c r="G35" s="59"/>
      <c r="H35" s="59"/>
      <c r="I35" s="60"/>
      <c r="J35" s="61">
        <f t="shared" si="6"/>
        <v>0</v>
      </c>
      <c r="K35" s="62">
        <f t="shared" si="7"/>
        <v>0</v>
      </c>
      <c r="L35" s="62">
        <f t="shared" si="8"/>
        <v>0</v>
      </c>
    </row>
    <row r="36" spans="1:12" ht="15" customHeight="1">
      <c r="A36" s="56">
        <v>7</v>
      </c>
      <c r="B36" s="57" t="s">
        <v>237</v>
      </c>
      <c r="C36" s="58" t="s">
        <v>231</v>
      </c>
      <c r="D36" s="58" t="s">
        <v>230</v>
      </c>
      <c r="E36" s="58" t="s">
        <v>224</v>
      </c>
      <c r="F36" s="58">
        <v>1</v>
      </c>
      <c r="G36" s="59"/>
      <c r="H36" s="59"/>
      <c r="I36" s="60"/>
      <c r="J36" s="61">
        <f t="shared" si="6"/>
        <v>0</v>
      </c>
      <c r="K36" s="62">
        <f t="shared" si="7"/>
        <v>0</v>
      </c>
      <c r="L36" s="62">
        <f t="shared" si="8"/>
        <v>0</v>
      </c>
    </row>
    <row r="37" spans="1:12" ht="15" customHeight="1">
      <c r="A37" s="56">
        <v>8</v>
      </c>
      <c r="B37" s="57" t="s">
        <v>237</v>
      </c>
      <c r="C37" s="58" t="s">
        <v>231</v>
      </c>
      <c r="D37" s="58" t="s">
        <v>232</v>
      </c>
      <c r="E37" s="58" t="s">
        <v>224</v>
      </c>
      <c r="F37" s="58">
        <v>1</v>
      </c>
      <c r="G37" s="59"/>
      <c r="H37" s="59"/>
      <c r="I37" s="60"/>
      <c r="J37" s="61">
        <f t="shared" si="6"/>
        <v>0</v>
      </c>
      <c r="K37" s="62">
        <f t="shared" si="7"/>
        <v>0</v>
      </c>
      <c r="L37" s="62">
        <f t="shared" si="8"/>
        <v>0</v>
      </c>
    </row>
    <row r="38" spans="1:12" ht="15" customHeight="1">
      <c r="A38" s="87" t="s">
        <v>238</v>
      </c>
      <c r="B38" s="85"/>
      <c r="C38" s="85"/>
      <c r="D38" s="85"/>
      <c r="E38" s="85"/>
      <c r="F38" s="85"/>
      <c r="G38" s="85"/>
      <c r="H38" s="85"/>
      <c r="I38" s="85"/>
      <c r="J38" s="85"/>
      <c r="K38" s="85"/>
      <c r="L38" s="86"/>
    </row>
    <row r="39" spans="1:12" ht="15" customHeight="1">
      <c r="A39" s="56">
        <v>1</v>
      </c>
      <c r="B39" s="57" t="s">
        <v>239</v>
      </c>
      <c r="C39" s="58" t="s">
        <v>228</v>
      </c>
      <c r="D39" s="58" t="s">
        <v>225</v>
      </c>
      <c r="E39" s="58" t="s">
        <v>224</v>
      </c>
      <c r="F39" s="58">
        <v>7</v>
      </c>
      <c r="G39" s="59"/>
      <c r="H39" s="59"/>
      <c r="I39" s="60"/>
      <c r="J39" s="61">
        <f t="shared" ref="J39:J48" si="9">$G$2</f>
        <v>0</v>
      </c>
      <c r="K39" s="62">
        <f t="shared" ref="K39:K48" si="10">IF(I39="",0,I39*(1+J39))</f>
        <v>0</v>
      </c>
      <c r="L39" s="62">
        <f t="shared" ref="L39:L48" si="11">IF(I39="",0,K39*F39)</f>
        <v>0</v>
      </c>
    </row>
    <row r="40" spans="1:12" ht="15" customHeight="1">
      <c r="A40" s="56">
        <v>2</v>
      </c>
      <c r="B40" s="57" t="s">
        <v>239</v>
      </c>
      <c r="C40" s="58" t="s">
        <v>229</v>
      </c>
      <c r="D40" s="58" t="s">
        <v>225</v>
      </c>
      <c r="E40" s="58" t="s">
        <v>224</v>
      </c>
      <c r="F40" s="58">
        <v>9</v>
      </c>
      <c r="G40" s="59"/>
      <c r="H40" s="59"/>
      <c r="I40" s="60"/>
      <c r="J40" s="61">
        <f t="shared" si="9"/>
        <v>0</v>
      </c>
      <c r="K40" s="62">
        <f t="shared" si="10"/>
        <v>0</v>
      </c>
      <c r="L40" s="62">
        <f t="shared" si="11"/>
        <v>0</v>
      </c>
    </row>
    <row r="41" spans="1:12" ht="15" customHeight="1">
      <c r="A41" s="56">
        <v>3</v>
      </c>
      <c r="B41" s="57" t="s">
        <v>239</v>
      </c>
      <c r="C41" s="58" t="s">
        <v>228</v>
      </c>
      <c r="D41" s="58" t="s">
        <v>230</v>
      </c>
      <c r="E41" s="58" t="s">
        <v>224</v>
      </c>
      <c r="F41" s="58">
        <v>5</v>
      </c>
      <c r="G41" s="59"/>
      <c r="H41" s="59"/>
      <c r="I41" s="60"/>
      <c r="J41" s="61">
        <f t="shared" si="9"/>
        <v>0</v>
      </c>
      <c r="K41" s="62">
        <f t="shared" si="10"/>
        <v>0</v>
      </c>
      <c r="L41" s="62">
        <f t="shared" si="11"/>
        <v>0</v>
      </c>
    </row>
    <row r="42" spans="1:12" ht="15" customHeight="1">
      <c r="A42" s="56">
        <v>4</v>
      </c>
      <c r="B42" s="57" t="s">
        <v>239</v>
      </c>
      <c r="C42" s="58" t="s">
        <v>229</v>
      </c>
      <c r="D42" s="58" t="s">
        <v>230</v>
      </c>
      <c r="E42" s="58" t="s">
        <v>224</v>
      </c>
      <c r="F42" s="58">
        <v>6</v>
      </c>
      <c r="G42" s="59"/>
      <c r="H42" s="59"/>
      <c r="I42" s="60"/>
      <c r="J42" s="61">
        <f t="shared" si="9"/>
        <v>0</v>
      </c>
      <c r="K42" s="62">
        <f t="shared" si="10"/>
        <v>0</v>
      </c>
      <c r="L42" s="62">
        <f t="shared" si="11"/>
        <v>0</v>
      </c>
    </row>
    <row r="43" spans="1:12" ht="15" customHeight="1">
      <c r="A43" s="56">
        <v>5</v>
      </c>
      <c r="B43" s="57" t="s">
        <v>239</v>
      </c>
      <c r="C43" s="58" t="s">
        <v>228</v>
      </c>
      <c r="D43" s="58" t="s">
        <v>232</v>
      </c>
      <c r="E43" s="58" t="s">
        <v>224</v>
      </c>
      <c r="F43" s="58">
        <v>2</v>
      </c>
      <c r="G43" s="59"/>
      <c r="H43" s="59"/>
      <c r="I43" s="60"/>
      <c r="J43" s="61">
        <f t="shared" si="9"/>
        <v>0</v>
      </c>
      <c r="K43" s="62">
        <f t="shared" si="10"/>
        <v>0</v>
      </c>
      <c r="L43" s="62">
        <f t="shared" si="11"/>
        <v>0</v>
      </c>
    </row>
    <row r="44" spans="1:12" ht="15" customHeight="1">
      <c r="A44" s="56">
        <v>6</v>
      </c>
      <c r="B44" s="57" t="s">
        <v>239</v>
      </c>
      <c r="C44" s="58" t="s">
        <v>229</v>
      </c>
      <c r="D44" s="58" t="s">
        <v>232</v>
      </c>
      <c r="E44" s="58" t="s">
        <v>224</v>
      </c>
      <c r="F44" s="58">
        <v>2</v>
      </c>
      <c r="G44" s="59"/>
      <c r="H44" s="59"/>
      <c r="I44" s="60"/>
      <c r="J44" s="61">
        <f t="shared" si="9"/>
        <v>0</v>
      </c>
      <c r="K44" s="62">
        <f t="shared" si="10"/>
        <v>0</v>
      </c>
      <c r="L44" s="62">
        <f t="shared" si="11"/>
        <v>0</v>
      </c>
    </row>
    <row r="45" spans="1:12" ht="15" customHeight="1">
      <c r="A45" s="56">
        <v>7</v>
      </c>
      <c r="B45" s="57" t="s">
        <v>239</v>
      </c>
      <c r="C45" s="58" t="s">
        <v>231</v>
      </c>
      <c r="D45" s="58" t="s">
        <v>225</v>
      </c>
      <c r="E45" s="58" t="s">
        <v>224</v>
      </c>
      <c r="F45" s="58">
        <v>5</v>
      </c>
      <c r="G45" s="59"/>
      <c r="H45" s="59"/>
      <c r="I45" s="60"/>
      <c r="J45" s="61">
        <f t="shared" si="9"/>
        <v>0</v>
      </c>
      <c r="K45" s="62">
        <f t="shared" si="10"/>
        <v>0</v>
      </c>
      <c r="L45" s="62">
        <f t="shared" si="11"/>
        <v>0</v>
      </c>
    </row>
    <row r="46" spans="1:12" ht="15" customHeight="1">
      <c r="A46" s="56">
        <v>8</v>
      </c>
      <c r="B46" s="57" t="s">
        <v>239</v>
      </c>
      <c r="C46" s="58" t="s">
        <v>231</v>
      </c>
      <c r="D46" s="58" t="s">
        <v>230</v>
      </c>
      <c r="E46" s="58" t="s">
        <v>224</v>
      </c>
      <c r="F46" s="58">
        <v>3</v>
      </c>
      <c r="G46" s="59"/>
      <c r="H46" s="59"/>
      <c r="I46" s="60"/>
      <c r="J46" s="61">
        <f t="shared" si="9"/>
        <v>0</v>
      </c>
      <c r="K46" s="62">
        <f t="shared" si="10"/>
        <v>0</v>
      </c>
      <c r="L46" s="62">
        <f t="shared" si="11"/>
        <v>0</v>
      </c>
    </row>
    <row r="47" spans="1:12" ht="15" customHeight="1">
      <c r="A47" s="56">
        <v>9</v>
      </c>
      <c r="B47" s="57" t="s">
        <v>239</v>
      </c>
      <c r="C47" s="58" t="s">
        <v>231</v>
      </c>
      <c r="D47" s="58" t="s">
        <v>232</v>
      </c>
      <c r="E47" s="58" t="s">
        <v>224</v>
      </c>
      <c r="F47" s="58">
        <v>2</v>
      </c>
      <c r="G47" s="59"/>
      <c r="H47" s="59"/>
      <c r="I47" s="60"/>
      <c r="J47" s="61">
        <f t="shared" si="9"/>
        <v>0</v>
      </c>
      <c r="K47" s="62">
        <f t="shared" si="10"/>
        <v>0</v>
      </c>
      <c r="L47" s="62">
        <f t="shared" si="11"/>
        <v>0</v>
      </c>
    </row>
    <row r="48" spans="1:12" ht="15" customHeight="1">
      <c r="A48" s="56">
        <v>10</v>
      </c>
      <c r="B48" s="57" t="s">
        <v>239</v>
      </c>
      <c r="C48" s="58" t="s">
        <v>231</v>
      </c>
      <c r="D48" s="58" t="s">
        <v>235</v>
      </c>
      <c r="E48" s="58" t="s">
        <v>224</v>
      </c>
      <c r="F48" s="58">
        <v>1</v>
      </c>
      <c r="G48" s="59"/>
      <c r="H48" s="59"/>
      <c r="I48" s="60"/>
      <c r="J48" s="61">
        <f t="shared" si="9"/>
        <v>0</v>
      </c>
      <c r="K48" s="62">
        <f t="shared" si="10"/>
        <v>0</v>
      </c>
      <c r="L48" s="62">
        <f t="shared" si="11"/>
        <v>0</v>
      </c>
    </row>
    <row r="49" spans="1:12" ht="15" customHeight="1">
      <c r="A49" s="87" t="s">
        <v>240</v>
      </c>
      <c r="B49" s="85"/>
      <c r="C49" s="85"/>
      <c r="D49" s="85"/>
      <c r="E49" s="85"/>
      <c r="F49" s="85"/>
      <c r="G49" s="85"/>
      <c r="H49" s="85"/>
      <c r="I49" s="85"/>
      <c r="J49" s="85"/>
      <c r="K49" s="85"/>
      <c r="L49" s="86"/>
    </row>
    <row r="50" spans="1:12" ht="15" customHeight="1">
      <c r="A50" s="56">
        <v>1</v>
      </c>
      <c r="B50" s="57" t="s">
        <v>241</v>
      </c>
      <c r="C50" s="58" t="s">
        <v>228</v>
      </c>
      <c r="D50" s="58" t="s">
        <v>230</v>
      </c>
      <c r="E50" s="58" t="s">
        <v>224</v>
      </c>
      <c r="F50" s="58">
        <v>13</v>
      </c>
      <c r="G50" s="59"/>
      <c r="H50" s="59"/>
      <c r="I50" s="60"/>
      <c r="J50" s="61">
        <f t="shared" ref="J50:J56" si="12">$G$2</f>
        <v>0</v>
      </c>
      <c r="K50" s="62">
        <f t="shared" ref="K50:K56" si="13">IF(I50="",0,I50*(1+J50))</f>
        <v>0</v>
      </c>
      <c r="L50" s="62">
        <f t="shared" ref="L50:L56" si="14">IF(I50="",0,K50*F50)</f>
        <v>0</v>
      </c>
    </row>
    <row r="51" spans="1:12" ht="15" customHeight="1">
      <c r="A51" s="56">
        <v>2</v>
      </c>
      <c r="B51" s="57" t="s">
        <v>241</v>
      </c>
      <c r="C51" s="58" t="s">
        <v>229</v>
      </c>
      <c r="D51" s="58" t="s">
        <v>230</v>
      </c>
      <c r="E51" s="58" t="s">
        <v>224</v>
      </c>
      <c r="F51" s="58">
        <v>9</v>
      </c>
      <c r="G51" s="59"/>
      <c r="H51" s="59"/>
      <c r="I51" s="60"/>
      <c r="J51" s="61">
        <f t="shared" si="12"/>
        <v>0</v>
      </c>
      <c r="K51" s="62">
        <f t="shared" si="13"/>
        <v>0</v>
      </c>
      <c r="L51" s="62">
        <f t="shared" si="14"/>
        <v>0</v>
      </c>
    </row>
    <row r="52" spans="1:12" ht="15" customHeight="1">
      <c r="A52" s="56">
        <v>3</v>
      </c>
      <c r="B52" s="57" t="s">
        <v>241</v>
      </c>
      <c r="C52" s="58" t="s">
        <v>228</v>
      </c>
      <c r="D52" s="58" t="s">
        <v>232</v>
      </c>
      <c r="E52" s="58" t="s">
        <v>224</v>
      </c>
      <c r="F52" s="58">
        <v>2</v>
      </c>
      <c r="G52" s="59"/>
      <c r="H52" s="59"/>
      <c r="I52" s="60"/>
      <c r="J52" s="61">
        <f t="shared" si="12"/>
        <v>0</v>
      </c>
      <c r="K52" s="62">
        <f t="shared" si="13"/>
        <v>0</v>
      </c>
      <c r="L52" s="62">
        <f t="shared" si="14"/>
        <v>0</v>
      </c>
    </row>
    <row r="53" spans="1:12" ht="15" customHeight="1">
      <c r="A53" s="56">
        <v>4</v>
      </c>
      <c r="B53" s="57" t="s">
        <v>241</v>
      </c>
      <c r="C53" s="58" t="s">
        <v>229</v>
      </c>
      <c r="D53" s="58" t="s">
        <v>232</v>
      </c>
      <c r="E53" s="58" t="s">
        <v>224</v>
      </c>
      <c r="F53" s="58">
        <v>4</v>
      </c>
      <c r="G53" s="59"/>
      <c r="H53" s="59"/>
      <c r="I53" s="60"/>
      <c r="J53" s="61">
        <f t="shared" si="12"/>
        <v>0</v>
      </c>
      <c r="K53" s="62">
        <f t="shared" si="13"/>
        <v>0</v>
      </c>
      <c r="L53" s="62">
        <f t="shared" si="14"/>
        <v>0</v>
      </c>
    </row>
    <row r="54" spans="1:12" ht="15" customHeight="1">
      <c r="A54" s="56">
        <v>5</v>
      </c>
      <c r="B54" s="57" t="s">
        <v>241</v>
      </c>
      <c r="C54" s="58" t="s">
        <v>231</v>
      </c>
      <c r="D54" s="58" t="s">
        <v>230</v>
      </c>
      <c r="E54" s="58" t="s">
        <v>224</v>
      </c>
      <c r="F54" s="58">
        <v>4</v>
      </c>
      <c r="G54" s="59"/>
      <c r="H54" s="59"/>
      <c r="I54" s="60"/>
      <c r="J54" s="61">
        <f t="shared" si="12"/>
        <v>0</v>
      </c>
      <c r="K54" s="62">
        <f t="shared" si="13"/>
        <v>0</v>
      </c>
      <c r="L54" s="62">
        <f t="shared" si="14"/>
        <v>0</v>
      </c>
    </row>
    <row r="55" spans="1:12" ht="15" customHeight="1">
      <c r="A55" s="56">
        <v>6</v>
      </c>
      <c r="B55" s="57" t="s">
        <v>241</v>
      </c>
      <c r="C55" s="58" t="s">
        <v>231</v>
      </c>
      <c r="D55" s="58" t="s">
        <v>232</v>
      </c>
      <c r="E55" s="58" t="s">
        <v>224</v>
      </c>
      <c r="F55" s="58">
        <v>2</v>
      </c>
      <c r="G55" s="59"/>
      <c r="H55" s="59"/>
      <c r="I55" s="60"/>
      <c r="J55" s="61">
        <f t="shared" si="12"/>
        <v>0</v>
      </c>
      <c r="K55" s="62">
        <f t="shared" si="13"/>
        <v>0</v>
      </c>
      <c r="L55" s="62">
        <f t="shared" si="14"/>
        <v>0</v>
      </c>
    </row>
    <row r="56" spans="1:12" ht="15" customHeight="1">
      <c r="A56" s="56">
        <v>7</v>
      </c>
      <c r="B56" s="57" t="s">
        <v>241</v>
      </c>
      <c r="C56" s="58" t="s">
        <v>231</v>
      </c>
      <c r="D56" s="58" t="s">
        <v>235</v>
      </c>
      <c r="E56" s="58" t="s">
        <v>224</v>
      </c>
      <c r="F56" s="58">
        <v>1</v>
      </c>
      <c r="G56" s="59"/>
      <c r="H56" s="59"/>
      <c r="I56" s="60"/>
      <c r="J56" s="61">
        <f t="shared" si="12"/>
        <v>0</v>
      </c>
      <c r="K56" s="62">
        <f t="shared" si="13"/>
        <v>0</v>
      </c>
      <c r="L56" s="62">
        <f t="shared" si="14"/>
        <v>0</v>
      </c>
    </row>
    <row r="57" spans="1:12" ht="15" customHeight="1">
      <c r="A57" s="87" t="s">
        <v>242</v>
      </c>
      <c r="B57" s="85"/>
      <c r="C57" s="85"/>
      <c r="D57" s="85"/>
      <c r="E57" s="85"/>
      <c r="F57" s="85"/>
      <c r="G57" s="85"/>
      <c r="H57" s="85"/>
      <c r="I57" s="85"/>
      <c r="J57" s="85"/>
      <c r="K57" s="85"/>
      <c r="L57" s="86"/>
    </row>
    <row r="58" spans="1:12" ht="15" customHeight="1">
      <c r="A58" s="56">
        <v>1</v>
      </c>
      <c r="B58" s="57" t="s">
        <v>243</v>
      </c>
      <c r="C58" s="58" t="s">
        <v>229</v>
      </c>
      <c r="D58" s="58" t="s">
        <v>230</v>
      </c>
      <c r="E58" s="58" t="s">
        <v>224</v>
      </c>
      <c r="F58" s="58">
        <v>27</v>
      </c>
      <c r="G58" s="59"/>
      <c r="H58" s="59"/>
      <c r="I58" s="60"/>
      <c r="J58" s="61">
        <f t="shared" ref="J58:J64" si="15">$G$2</f>
        <v>0</v>
      </c>
      <c r="K58" s="62">
        <f t="shared" ref="K58:K64" si="16">IF(I58="",0,I58*(1+J58))</f>
        <v>0</v>
      </c>
      <c r="L58" s="62">
        <f t="shared" ref="L58:L64" si="17">IF(I58="",0,K58*F58)</f>
        <v>0</v>
      </c>
    </row>
    <row r="59" spans="1:12" ht="15" customHeight="1">
      <c r="A59" s="56">
        <v>2</v>
      </c>
      <c r="B59" s="57" t="s">
        <v>243</v>
      </c>
      <c r="C59" s="58" t="s">
        <v>244</v>
      </c>
      <c r="D59" s="58" t="s">
        <v>230</v>
      </c>
      <c r="E59" s="58" t="s">
        <v>224</v>
      </c>
      <c r="F59" s="58">
        <v>9</v>
      </c>
      <c r="G59" s="59"/>
      <c r="H59" s="59"/>
      <c r="I59" s="60"/>
      <c r="J59" s="61">
        <f t="shared" si="15"/>
        <v>0</v>
      </c>
      <c r="K59" s="62">
        <f t="shared" si="16"/>
        <v>0</v>
      </c>
      <c r="L59" s="62">
        <f t="shared" si="17"/>
        <v>0</v>
      </c>
    </row>
    <row r="60" spans="1:12" ht="15" customHeight="1">
      <c r="A60" s="56">
        <v>3</v>
      </c>
      <c r="B60" s="57" t="s">
        <v>243</v>
      </c>
      <c r="C60" s="58" t="s">
        <v>229</v>
      </c>
      <c r="D60" s="58" t="s">
        <v>232</v>
      </c>
      <c r="E60" s="58" t="s">
        <v>224</v>
      </c>
      <c r="F60" s="58">
        <v>7</v>
      </c>
      <c r="G60" s="59"/>
      <c r="H60" s="59"/>
      <c r="I60" s="60"/>
      <c r="J60" s="61">
        <f t="shared" si="15"/>
        <v>0</v>
      </c>
      <c r="K60" s="62">
        <f t="shared" si="16"/>
        <v>0</v>
      </c>
      <c r="L60" s="62">
        <f t="shared" si="17"/>
        <v>0</v>
      </c>
    </row>
    <row r="61" spans="1:12" ht="15" customHeight="1">
      <c r="A61" s="56">
        <v>4</v>
      </c>
      <c r="B61" s="57" t="s">
        <v>243</v>
      </c>
      <c r="C61" s="58" t="s">
        <v>244</v>
      </c>
      <c r="D61" s="58" t="s">
        <v>232</v>
      </c>
      <c r="E61" s="58" t="s">
        <v>224</v>
      </c>
      <c r="F61" s="58">
        <v>4</v>
      </c>
      <c r="G61" s="59"/>
      <c r="H61" s="59"/>
      <c r="I61" s="60"/>
      <c r="J61" s="61">
        <f t="shared" si="15"/>
        <v>0</v>
      </c>
      <c r="K61" s="62">
        <f t="shared" si="16"/>
        <v>0</v>
      </c>
      <c r="L61" s="62">
        <f t="shared" si="17"/>
        <v>0</v>
      </c>
    </row>
    <row r="62" spans="1:12" ht="15" customHeight="1">
      <c r="A62" s="56">
        <v>5</v>
      </c>
      <c r="B62" s="57" t="s">
        <v>243</v>
      </c>
      <c r="C62" s="58" t="s">
        <v>244</v>
      </c>
      <c r="D62" s="58" t="s">
        <v>235</v>
      </c>
      <c r="E62" s="58" t="s">
        <v>224</v>
      </c>
      <c r="F62" s="58">
        <v>2</v>
      </c>
      <c r="G62" s="59"/>
      <c r="H62" s="59"/>
      <c r="I62" s="60"/>
      <c r="J62" s="61">
        <f t="shared" si="15"/>
        <v>0</v>
      </c>
      <c r="K62" s="62">
        <f t="shared" si="16"/>
        <v>0</v>
      </c>
      <c r="L62" s="62">
        <f t="shared" si="17"/>
        <v>0</v>
      </c>
    </row>
    <row r="63" spans="1:12" ht="15" customHeight="1">
      <c r="A63" s="56">
        <v>6</v>
      </c>
      <c r="B63" s="57" t="s">
        <v>243</v>
      </c>
      <c r="C63" s="58" t="s">
        <v>245</v>
      </c>
      <c r="D63" s="58" t="s">
        <v>232</v>
      </c>
      <c r="E63" s="58" t="s">
        <v>224</v>
      </c>
      <c r="F63" s="58">
        <v>2</v>
      </c>
      <c r="G63" s="59"/>
      <c r="H63" s="59"/>
      <c r="I63" s="60"/>
      <c r="J63" s="61">
        <f t="shared" si="15"/>
        <v>0</v>
      </c>
      <c r="K63" s="62">
        <f t="shared" si="16"/>
        <v>0</v>
      </c>
      <c r="L63" s="62">
        <f t="shared" si="17"/>
        <v>0</v>
      </c>
    </row>
    <row r="64" spans="1:12" ht="15" customHeight="1">
      <c r="A64" s="56">
        <v>7</v>
      </c>
      <c r="B64" s="57" t="s">
        <v>243</v>
      </c>
      <c r="C64" s="58" t="s">
        <v>245</v>
      </c>
      <c r="D64" s="58" t="s">
        <v>235</v>
      </c>
      <c r="E64" s="58" t="s">
        <v>224</v>
      </c>
      <c r="F64" s="58">
        <v>1</v>
      </c>
      <c r="G64" s="59"/>
      <c r="H64" s="59"/>
      <c r="I64" s="60"/>
      <c r="J64" s="61">
        <f t="shared" si="15"/>
        <v>0</v>
      </c>
      <c r="K64" s="62">
        <f t="shared" si="16"/>
        <v>0</v>
      </c>
      <c r="L64" s="62">
        <f t="shared" si="17"/>
        <v>0</v>
      </c>
    </row>
    <row r="65" spans="1:12" ht="15" customHeight="1">
      <c r="A65" s="87" t="s">
        <v>246</v>
      </c>
      <c r="B65" s="85"/>
      <c r="C65" s="85"/>
      <c r="D65" s="85"/>
      <c r="E65" s="85"/>
      <c r="F65" s="85"/>
      <c r="G65" s="85"/>
      <c r="H65" s="85"/>
      <c r="I65" s="85"/>
      <c r="J65" s="85"/>
      <c r="K65" s="85"/>
      <c r="L65" s="86"/>
    </row>
    <row r="66" spans="1:12" ht="15" customHeight="1">
      <c r="A66" s="56">
        <v>1</v>
      </c>
      <c r="B66" s="57" t="s">
        <v>247</v>
      </c>
      <c r="C66" s="58" t="s">
        <v>248</v>
      </c>
      <c r="D66" s="58" t="s">
        <v>232</v>
      </c>
      <c r="E66" s="58" t="s">
        <v>224</v>
      </c>
      <c r="F66" s="58">
        <v>7</v>
      </c>
      <c r="G66" s="59"/>
      <c r="H66" s="59"/>
      <c r="I66" s="60"/>
      <c r="J66" s="61">
        <f t="shared" ref="J66:J73" si="18">$G$2</f>
        <v>0</v>
      </c>
      <c r="K66" s="62">
        <f t="shared" ref="K66:K73" si="19">IF(I66="",0,I66*(1+J66))</f>
        <v>0</v>
      </c>
      <c r="L66" s="62">
        <f t="shared" ref="L66:L73" si="20">IF(I66="",0,K66*F66)</f>
        <v>0</v>
      </c>
    </row>
    <row r="67" spans="1:12" ht="15" customHeight="1">
      <c r="A67" s="56">
        <v>2</v>
      </c>
      <c r="B67" s="57" t="s">
        <v>247</v>
      </c>
      <c r="C67" s="58" t="s">
        <v>244</v>
      </c>
      <c r="D67" s="58" t="s">
        <v>232</v>
      </c>
      <c r="E67" s="58" t="s">
        <v>224</v>
      </c>
      <c r="F67" s="58">
        <v>3</v>
      </c>
      <c r="G67" s="59"/>
      <c r="H67" s="59"/>
      <c r="I67" s="60"/>
      <c r="J67" s="61">
        <f t="shared" si="18"/>
        <v>0</v>
      </c>
      <c r="K67" s="62">
        <f t="shared" si="19"/>
        <v>0</v>
      </c>
      <c r="L67" s="62">
        <f t="shared" si="20"/>
        <v>0</v>
      </c>
    </row>
    <row r="68" spans="1:12" ht="15" customHeight="1">
      <c r="A68" s="56">
        <v>3</v>
      </c>
      <c r="B68" s="57" t="s">
        <v>247</v>
      </c>
      <c r="C68" s="58" t="s">
        <v>248</v>
      </c>
      <c r="D68" s="58" t="s">
        <v>235</v>
      </c>
      <c r="E68" s="58" t="s">
        <v>224</v>
      </c>
      <c r="F68" s="58">
        <v>2</v>
      </c>
      <c r="G68" s="59"/>
      <c r="H68" s="59"/>
      <c r="I68" s="60"/>
      <c r="J68" s="61">
        <f t="shared" si="18"/>
        <v>0</v>
      </c>
      <c r="K68" s="62">
        <f t="shared" si="19"/>
        <v>0</v>
      </c>
      <c r="L68" s="62">
        <f t="shared" si="20"/>
        <v>0</v>
      </c>
    </row>
    <row r="69" spans="1:12" ht="15" customHeight="1">
      <c r="A69" s="56">
        <v>4</v>
      </c>
      <c r="B69" s="57" t="s">
        <v>247</v>
      </c>
      <c r="C69" s="58" t="s">
        <v>244</v>
      </c>
      <c r="D69" s="58" t="s">
        <v>235</v>
      </c>
      <c r="E69" s="58" t="s">
        <v>224</v>
      </c>
      <c r="F69" s="58">
        <v>1</v>
      </c>
      <c r="G69" s="59"/>
      <c r="H69" s="59"/>
      <c r="I69" s="60"/>
      <c r="J69" s="61">
        <f t="shared" si="18"/>
        <v>0</v>
      </c>
      <c r="K69" s="62">
        <f t="shared" si="19"/>
        <v>0</v>
      </c>
      <c r="L69" s="62">
        <f t="shared" si="20"/>
        <v>0</v>
      </c>
    </row>
    <row r="70" spans="1:12" ht="15" customHeight="1">
      <c r="A70" s="56">
        <v>5</v>
      </c>
      <c r="B70" s="57" t="s">
        <v>247</v>
      </c>
      <c r="C70" s="58" t="s">
        <v>245</v>
      </c>
      <c r="D70" s="58" t="s">
        <v>232</v>
      </c>
      <c r="E70" s="58" t="s">
        <v>224</v>
      </c>
      <c r="F70" s="58">
        <v>2</v>
      </c>
      <c r="G70" s="59"/>
      <c r="H70" s="59"/>
      <c r="I70" s="60"/>
      <c r="J70" s="61">
        <f t="shared" si="18"/>
        <v>0</v>
      </c>
      <c r="K70" s="62">
        <f t="shared" si="19"/>
        <v>0</v>
      </c>
      <c r="L70" s="62">
        <f t="shared" si="20"/>
        <v>0</v>
      </c>
    </row>
    <row r="71" spans="1:12" ht="15" customHeight="1">
      <c r="A71" s="56">
        <v>6</v>
      </c>
      <c r="B71" s="57" t="s">
        <v>247</v>
      </c>
      <c r="C71" s="58" t="s">
        <v>245</v>
      </c>
      <c r="D71" s="58" t="s">
        <v>235</v>
      </c>
      <c r="E71" s="58" t="s">
        <v>224</v>
      </c>
      <c r="F71" s="58">
        <v>1</v>
      </c>
      <c r="G71" s="59"/>
      <c r="H71" s="59"/>
      <c r="I71" s="60"/>
      <c r="J71" s="61">
        <f t="shared" si="18"/>
        <v>0</v>
      </c>
      <c r="K71" s="62">
        <f t="shared" si="19"/>
        <v>0</v>
      </c>
      <c r="L71" s="62">
        <f t="shared" si="20"/>
        <v>0</v>
      </c>
    </row>
    <row r="72" spans="1:12" ht="15" customHeight="1">
      <c r="A72" s="56">
        <v>7</v>
      </c>
      <c r="B72" s="57" t="s">
        <v>247</v>
      </c>
      <c r="C72" s="58" t="s">
        <v>249</v>
      </c>
      <c r="D72" s="58" t="s">
        <v>232</v>
      </c>
      <c r="E72" s="58" t="s">
        <v>224</v>
      </c>
      <c r="F72" s="58">
        <v>1</v>
      </c>
      <c r="G72" s="59"/>
      <c r="H72" s="59"/>
      <c r="I72" s="60"/>
      <c r="J72" s="61">
        <f t="shared" si="18"/>
        <v>0</v>
      </c>
      <c r="K72" s="62">
        <f t="shared" si="19"/>
        <v>0</v>
      </c>
      <c r="L72" s="62">
        <f t="shared" si="20"/>
        <v>0</v>
      </c>
    </row>
    <row r="73" spans="1:12" ht="15" customHeight="1">
      <c r="A73" s="56">
        <v>8</v>
      </c>
      <c r="B73" s="57" t="s">
        <v>247</v>
      </c>
      <c r="C73" s="58" t="s">
        <v>249</v>
      </c>
      <c r="D73" s="58" t="s">
        <v>235</v>
      </c>
      <c r="E73" s="58" t="s">
        <v>224</v>
      </c>
      <c r="F73" s="58">
        <v>1</v>
      </c>
      <c r="G73" s="59"/>
      <c r="H73" s="59"/>
      <c r="I73" s="60"/>
      <c r="J73" s="61">
        <f t="shared" si="18"/>
        <v>0</v>
      </c>
      <c r="K73" s="62">
        <f t="shared" si="19"/>
        <v>0</v>
      </c>
      <c r="L73" s="62">
        <f t="shared" si="20"/>
        <v>0</v>
      </c>
    </row>
    <row r="74" spans="1:12" ht="15" customHeight="1">
      <c r="A74" s="87" t="s">
        <v>250</v>
      </c>
      <c r="B74" s="85"/>
      <c r="C74" s="85"/>
      <c r="D74" s="85"/>
      <c r="E74" s="85"/>
      <c r="F74" s="85"/>
      <c r="G74" s="85"/>
      <c r="H74" s="85"/>
      <c r="I74" s="85"/>
      <c r="J74" s="85"/>
      <c r="K74" s="85"/>
      <c r="L74" s="86"/>
    </row>
    <row r="75" spans="1:12" ht="15" customHeight="1">
      <c r="A75" s="56">
        <v>1</v>
      </c>
      <c r="B75" s="57" t="s">
        <v>251</v>
      </c>
      <c r="C75" s="58" t="s">
        <v>229</v>
      </c>
      <c r="D75" s="58" t="s">
        <v>230</v>
      </c>
      <c r="E75" s="58" t="s">
        <v>224</v>
      </c>
      <c r="F75" s="58">
        <v>47</v>
      </c>
      <c r="G75" s="59"/>
      <c r="H75" s="59"/>
      <c r="I75" s="60"/>
      <c r="J75" s="61">
        <f t="shared" ref="J75:J81" si="21">$G$2</f>
        <v>0</v>
      </c>
      <c r="K75" s="62">
        <f t="shared" ref="K75:K81" si="22">IF(I75="",0,I75*(1+J75))</f>
        <v>0</v>
      </c>
      <c r="L75" s="62">
        <f t="shared" ref="L75:L81" si="23">IF(I75="",0,K75*F75)</f>
        <v>0</v>
      </c>
    </row>
    <row r="76" spans="1:12" ht="15" customHeight="1">
      <c r="A76" s="56">
        <v>2</v>
      </c>
      <c r="B76" s="57" t="s">
        <v>251</v>
      </c>
      <c r="C76" s="58" t="s">
        <v>244</v>
      </c>
      <c r="D76" s="58" t="s">
        <v>230</v>
      </c>
      <c r="E76" s="58" t="s">
        <v>224</v>
      </c>
      <c r="F76" s="58">
        <v>17</v>
      </c>
      <c r="G76" s="59"/>
      <c r="H76" s="59"/>
      <c r="I76" s="60"/>
      <c r="J76" s="61">
        <f t="shared" si="21"/>
        <v>0</v>
      </c>
      <c r="K76" s="62">
        <f t="shared" si="22"/>
        <v>0</v>
      </c>
      <c r="L76" s="62">
        <f t="shared" si="23"/>
        <v>0</v>
      </c>
    </row>
    <row r="77" spans="1:12" ht="15" customHeight="1">
      <c r="A77" s="56">
        <v>3</v>
      </c>
      <c r="B77" s="57" t="s">
        <v>251</v>
      </c>
      <c r="C77" s="58" t="s">
        <v>229</v>
      </c>
      <c r="D77" s="58" t="s">
        <v>232</v>
      </c>
      <c r="E77" s="58" t="s">
        <v>224</v>
      </c>
      <c r="F77" s="58">
        <v>17</v>
      </c>
      <c r="G77" s="59"/>
      <c r="H77" s="59"/>
      <c r="I77" s="60"/>
      <c r="J77" s="61">
        <f t="shared" si="21"/>
        <v>0</v>
      </c>
      <c r="K77" s="62">
        <f t="shared" si="22"/>
        <v>0</v>
      </c>
      <c r="L77" s="62">
        <f t="shared" si="23"/>
        <v>0</v>
      </c>
    </row>
    <row r="78" spans="1:12" ht="15" customHeight="1">
      <c r="A78" s="56">
        <v>4</v>
      </c>
      <c r="B78" s="57" t="s">
        <v>251</v>
      </c>
      <c r="C78" s="58" t="s">
        <v>244</v>
      </c>
      <c r="D78" s="58" t="s">
        <v>232</v>
      </c>
      <c r="E78" s="58" t="s">
        <v>224</v>
      </c>
      <c r="F78" s="58">
        <v>12</v>
      </c>
      <c r="G78" s="59"/>
      <c r="H78" s="59"/>
      <c r="I78" s="60"/>
      <c r="J78" s="61">
        <f t="shared" si="21"/>
        <v>0</v>
      </c>
      <c r="K78" s="62">
        <f t="shared" si="22"/>
        <v>0</v>
      </c>
      <c r="L78" s="62">
        <f t="shared" si="23"/>
        <v>0</v>
      </c>
    </row>
    <row r="79" spans="1:12" ht="15" customHeight="1">
      <c r="A79" s="56">
        <v>5</v>
      </c>
      <c r="B79" s="57" t="s">
        <v>251</v>
      </c>
      <c r="C79" s="58" t="s">
        <v>244</v>
      </c>
      <c r="D79" s="58" t="s">
        <v>235</v>
      </c>
      <c r="E79" s="58" t="s">
        <v>224</v>
      </c>
      <c r="F79" s="58">
        <v>6</v>
      </c>
      <c r="G79" s="59"/>
      <c r="H79" s="59"/>
      <c r="I79" s="60"/>
      <c r="J79" s="61">
        <f t="shared" si="21"/>
        <v>0</v>
      </c>
      <c r="K79" s="62">
        <f t="shared" si="22"/>
        <v>0</v>
      </c>
      <c r="L79" s="62">
        <f t="shared" si="23"/>
        <v>0</v>
      </c>
    </row>
    <row r="80" spans="1:12" ht="15" customHeight="1">
      <c r="A80" s="56">
        <v>6</v>
      </c>
      <c r="B80" s="57" t="s">
        <v>251</v>
      </c>
      <c r="C80" s="58" t="s">
        <v>245</v>
      </c>
      <c r="D80" s="58" t="s">
        <v>232</v>
      </c>
      <c r="E80" s="58" t="s">
        <v>224</v>
      </c>
      <c r="F80" s="58">
        <v>6</v>
      </c>
      <c r="G80" s="59"/>
      <c r="H80" s="59"/>
      <c r="I80" s="60"/>
      <c r="J80" s="61">
        <f t="shared" si="21"/>
        <v>0</v>
      </c>
      <c r="K80" s="62">
        <f t="shared" si="22"/>
        <v>0</v>
      </c>
      <c r="L80" s="62">
        <f t="shared" si="23"/>
        <v>0</v>
      </c>
    </row>
    <row r="81" spans="1:12" ht="15" customHeight="1">
      <c r="A81" s="56">
        <v>7</v>
      </c>
      <c r="B81" s="57" t="s">
        <v>251</v>
      </c>
      <c r="C81" s="58" t="s">
        <v>245</v>
      </c>
      <c r="D81" s="58" t="s">
        <v>235</v>
      </c>
      <c r="E81" s="58" t="s">
        <v>224</v>
      </c>
      <c r="F81" s="58">
        <v>2</v>
      </c>
      <c r="G81" s="59"/>
      <c r="H81" s="59"/>
      <c r="I81" s="60"/>
      <c r="J81" s="61">
        <f t="shared" si="21"/>
        <v>0</v>
      </c>
      <c r="K81" s="62">
        <f t="shared" si="22"/>
        <v>0</v>
      </c>
      <c r="L81" s="62">
        <f t="shared" si="23"/>
        <v>0</v>
      </c>
    </row>
    <row r="82" spans="1:12" ht="15" customHeight="1">
      <c r="A82" s="87" t="s">
        <v>252</v>
      </c>
      <c r="B82" s="85"/>
      <c r="C82" s="85"/>
      <c r="D82" s="85"/>
      <c r="E82" s="85"/>
      <c r="F82" s="85"/>
      <c r="G82" s="85"/>
      <c r="H82" s="85"/>
      <c r="I82" s="85"/>
      <c r="J82" s="85"/>
      <c r="K82" s="85"/>
      <c r="L82" s="86"/>
    </row>
    <row r="83" spans="1:12" ht="15" customHeight="1">
      <c r="A83" s="56">
        <v>1</v>
      </c>
      <c r="B83" s="57" t="s">
        <v>253</v>
      </c>
      <c r="C83" s="58" t="s">
        <v>248</v>
      </c>
      <c r="D83" s="58" t="s">
        <v>232</v>
      </c>
      <c r="E83" s="58" t="s">
        <v>224</v>
      </c>
      <c r="F83" s="58">
        <v>29</v>
      </c>
      <c r="G83" s="59"/>
      <c r="H83" s="59"/>
      <c r="I83" s="60"/>
      <c r="J83" s="61">
        <f t="shared" ref="J83:J91" si="24">$G$2</f>
        <v>0</v>
      </c>
      <c r="K83" s="62">
        <f t="shared" ref="K83:K91" si="25">IF(I83="",0,I83*(1+J83))</f>
        <v>0</v>
      </c>
      <c r="L83" s="62">
        <f t="shared" ref="L83:L91" si="26">IF(I83="",0,K83*F83)</f>
        <v>0</v>
      </c>
    </row>
    <row r="84" spans="1:12" ht="15" customHeight="1">
      <c r="A84" s="56">
        <v>2</v>
      </c>
      <c r="B84" s="57" t="s">
        <v>253</v>
      </c>
      <c r="C84" s="58" t="s">
        <v>244</v>
      </c>
      <c r="D84" s="58" t="s">
        <v>232</v>
      </c>
      <c r="E84" s="58" t="s">
        <v>224</v>
      </c>
      <c r="F84" s="58">
        <v>14</v>
      </c>
      <c r="G84" s="59"/>
      <c r="H84" s="59"/>
      <c r="I84" s="60"/>
      <c r="J84" s="61">
        <f t="shared" si="24"/>
        <v>0</v>
      </c>
      <c r="K84" s="62">
        <f t="shared" si="25"/>
        <v>0</v>
      </c>
      <c r="L84" s="62">
        <f t="shared" si="26"/>
        <v>0</v>
      </c>
    </row>
    <row r="85" spans="1:12" ht="15" customHeight="1">
      <c r="A85" s="56">
        <v>3</v>
      </c>
      <c r="B85" s="57" t="s">
        <v>253</v>
      </c>
      <c r="C85" s="58" t="s">
        <v>248</v>
      </c>
      <c r="D85" s="58" t="s">
        <v>235</v>
      </c>
      <c r="E85" s="58" t="s">
        <v>224</v>
      </c>
      <c r="F85" s="58">
        <v>6</v>
      </c>
      <c r="G85" s="59"/>
      <c r="H85" s="59"/>
      <c r="I85" s="60"/>
      <c r="J85" s="61">
        <f t="shared" si="24"/>
        <v>0</v>
      </c>
      <c r="K85" s="62">
        <f t="shared" si="25"/>
        <v>0</v>
      </c>
      <c r="L85" s="62">
        <f t="shared" si="26"/>
        <v>0</v>
      </c>
    </row>
    <row r="86" spans="1:12" ht="15" customHeight="1">
      <c r="A86" s="56">
        <v>4</v>
      </c>
      <c r="B86" s="57" t="s">
        <v>253</v>
      </c>
      <c r="C86" s="58" t="s">
        <v>244</v>
      </c>
      <c r="D86" s="58" t="s">
        <v>235</v>
      </c>
      <c r="E86" s="58" t="s">
        <v>224</v>
      </c>
      <c r="F86" s="58">
        <v>6</v>
      </c>
      <c r="G86" s="59"/>
      <c r="H86" s="59"/>
      <c r="I86" s="60"/>
      <c r="J86" s="61">
        <f t="shared" si="24"/>
        <v>0</v>
      </c>
      <c r="K86" s="62">
        <f t="shared" si="25"/>
        <v>0</v>
      </c>
      <c r="L86" s="62">
        <f t="shared" si="26"/>
        <v>0</v>
      </c>
    </row>
    <row r="87" spans="1:12" ht="15" customHeight="1">
      <c r="A87" s="56">
        <v>5</v>
      </c>
      <c r="B87" s="57" t="s">
        <v>253</v>
      </c>
      <c r="C87" s="58" t="s">
        <v>245</v>
      </c>
      <c r="D87" s="58" t="s">
        <v>232</v>
      </c>
      <c r="E87" s="58" t="s">
        <v>224</v>
      </c>
      <c r="F87" s="58">
        <v>9</v>
      </c>
      <c r="G87" s="59"/>
      <c r="H87" s="59"/>
      <c r="I87" s="60"/>
      <c r="J87" s="61">
        <f t="shared" si="24"/>
        <v>0</v>
      </c>
      <c r="K87" s="62">
        <f t="shared" si="25"/>
        <v>0</v>
      </c>
      <c r="L87" s="62">
        <f t="shared" si="26"/>
        <v>0</v>
      </c>
    </row>
    <row r="88" spans="1:12" ht="15" customHeight="1">
      <c r="A88" s="56">
        <v>6</v>
      </c>
      <c r="B88" s="57" t="s">
        <v>253</v>
      </c>
      <c r="C88" s="58" t="s">
        <v>245</v>
      </c>
      <c r="D88" s="58" t="s">
        <v>235</v>
      </c>
      <c r="E88" s="58" t="s">
        <v>224</v>
      </c>
      <c r="F88" s="58">
        <v>3</v>
      </c>
      <c r="G88" s="59"/>
      <c r="H88" s="59"/>
      <c r="I88" s="60"/>
      <c r="J88" s="61">
        <f t="shared" si="24"/>
        <v>0</v>
      </c>
      <c r="K88" s="62">
        <f t="shared" si="25"/>
        <v>0</v>
      </c>
      <c r="L88" s="62">
        <f t="shared" si="26"/>
        <v>0</v>
      </c>
    </row>
    <row r="89" spans="1:12" ht="15" customHeight="1">
      <c r="A89" s="56">
        <v>7</v>
      </c>
      <c r="B89" s="57" t="s">
        <v>253</v>
      </c>
      <c r="C89" s="58" t="s">
        <v>249</v>
      </c>
      <c r="D89" s="58" t="s">
        <v>232</v>
      </c>
      <c r="E89" s="58" t="s">
        <v>224</v>
      </c>
      <c r="F89" s="58">
        <v>3</v>
      </c>
      <c r="G89" s="59"/>
      <c r="H89" s="59"/>
      <c r="I89" s="60"/>
      <c r="J89" s="61">
        <f t="shared" si="24"/>
        <v>0</v>
      </c>
      <c r="K89" s="62">
        <f t="shared" si="25"/>
        <v>0</v>
      </c>
      <c r="L89" s="62">
        <f t="shared" si="26"/>
        <v>0</v>
      </c>
    </row>
    <row r="90" spans="1:12" ht="15" customHeight="1">
      <c r="A90" s="56">
        <v>8</v>
      </c>
      <c r="B90" s="57" t="s">
        <v>253</v>
      </c>
      <c r="C90" s="58" t="s">
        <v>249</v>
      </c>
      <c r="D90" s="58" t="s">
        <v>235</v>
      </c>
      <c r="E90" s="58" t="s">
        <v>224</v>
      </c>
      <c r="F90" s="58">
        <v>2</v>
      </c>
      <c r="G90" s="59"/>
      <c r="H90" s="59"/>
      <c r="I90" s="60"/>
      <c r="J90" s="61">
        <f t="shared" si="24"/>
        <v>0</v>
      </c>
      <c r="K90" s="62">
        <f t="shared" si="25"/>
        <v>0</v>
      </c>
      <c r="L90" s="62">
        <f t="shared" si="26"/>
        <v>0</v>
      </c>
    </row>
    <row r="91" spans="1:12" ht="15" customHeight="1">
      <c r="A91" s="56">
        <v>9</v>
      </c>
      <c r="B91" s="57" t="s">
        <v>253</v>
      </c>
      <c r="C91" s="58" t="s">
        <v>249</v>
      </c>
      <c r="D91" s="58" t="s">
        <v>254</v>
      </c>
      <c r="E91" s="58" t="s">
        <v>224</v>
      </c>
      <c r="F91" s="58">
        <v>1</v>
      </c>
      <c r="G91" s="59"/>
      <c r="H91" s="59"/>
      <c r="I91" s="60"/>
      <c r="J91" s="61">
        <f t="shared" si="24"/>
        <v>0</v>
      </c>
      <c r="K91" s="62">
        <f t="shared" si="25"/>
        <v>0</v>
      </c>
      <c r="L91" s="62">
        <f t="shared" si="26"/>
        <v>0</v>
      </c>
    </row>
    <row r="92" spans="1:12" ht="15" customHeight="1">
      <c r="A92" s="84" t="s">
        <v>255</v>
      </c>
      <c r="B92" s="85"/>
      <c r="C92" s="85"/>
      <c r="D92" s="85"/>
      <c r="E92" s="85"/>
      <c r="F92" s="85"/>
      <c r="G92" s="85"/>
      <c r="H92" s="85"/>
      <c r="I92" s="85"/>
      <c r="J92" s="85"/>
      <c r="K92" s="85"/>
      <c r="L92" s="86"/>
    </row>
    <row r="93" spans="1:12" ht="15" customHeight="1">
      <c r="A93" s="87" t="s">
        <v>256</v>
      </c>
      <c r="B93" s="85"/>
      <c r="C93" s="85"/>
      <c r="D93" s="85"/>
      <c r="E93" s="85"/>
      <c r="F93" s="85"/>
      <c r="G93" s="85"/>
      <c r="H93" s="85"/>
      <c r="I93" s="85"/>
      <c r="J93" s="85"/>
      <c r="K93" s="85"/>
      <c r="L93" s="86"/>
    </row>
    <row r="94" spans="1:12" ht="15" customHeight="1">
      <c r="A94" s="56">
        <v>1</v>
      </c>
      <c r="B94" s="57" t="s">
        <v>257</v>
      </c>
      <c r="C94" s="58" t="s">
        <v>228</v>
      </c>
      <c r="D94" s="58" t="s">
        <v>223</v>
      </c>
      <c r="E94" s="58" t="s">
        <v>224</v>
      </c>
      <c r="F94" s="58">
        <v>1</v>
      </c>
      <c r="G94" s="59"/>
      <c r="H94" s="59"/>
      <c r="I94" s="60"/>
      <c r="J94" s="61">
        <f t="shared" ref="J94:J101" si="27">$G$2</f>
        <v>0</v>
      </c>
      <c r="K94" s="62">
        <f t="shared" ref="K94:K101" si="28">IF(I94="",0,I94*(1+J94))</f>
        <v>0</v>
      </c>
      <c r="L94" s="62">
        <f t="shared" ref="L94:L101" si="29">IF(I94="",0,K94*F94)</f>
        <v>0</v>
      </c>
    </row>
    <row r="95" spans="1:12" ht="15" customHeight="1">
      <c r="A95" s="56">
        <v>2</v>
      </c>
      <c r="B95" s="57" t="s">
        <v>257</v>
      </c>
      <c r="C95" s="58" t="s">
        <v>228</v>
      </c>
      <c r="D95" s="58" t="s">
        <v>225</v>
      </c>
      <c r="E95" s="58" t="s">
        <v>224</v>
      </c>
      <c r="F95" s="58">
        <v>1</v>
      </c>
      <c r="G95" s="59"/>
      <c r="H95" s="59"/>
      <c r="I95" s="60"/>
      <c r="J95" s="61">
        <f t="shared" si="27"/>
        <v>0</v>
      </c>
      <c r="K95" s="62">
        <f t="shared" si="28"/>
        <v>0</v>
      </c>
      <c r="L95" s="62">
        <f t="shared" si="29"/>
        <v>0</v>
      </c>
    </row>
    <row r="96" spans="1:12" ht="15" customHeight="1">
      <c r="A96" s="56">
        <v>3</v>
      </c>
      <c r="B96" s="57" t="s">
        <v>257</v>
      </c>
      <c r="C96" s="58" t="s">
        <v>229</v>
      </c>
      <c r="D96" s="58" t="s">
        <v>225</v>
      </c>
      <c r="E96" s="58" t="s">
        <v>224</v>
      </c>
      <c r="F96" s="58">
        <v>1</v>
      </c>
      <c r="G96" s="59"/>
      <c r="H96" s="59"/>
      <c r="I96" s="60"/>
      <c r="J96" s="61">
        <f t="shared" si="27"/>
        <v>0</v>
      </c>
      <c r="K96" s="62">
        <f t="shared" si="28"/>
        <v>0</v>
      </c>
      <c r="L96" s="62">
        <f t="shared" si="29"/>
        <v>0</v>
      </c>
    </row>
    <row r="97" spans="1:12" ht="15" customHeight="1">
      <c r="A97" s="56">
        <v>4</v>
      </c>
      <c r="B97" s="57" t="s">
        <v>257</v>
      </c>
      <c r="C97" s="58" t="s">
        <v>228</v>
      </c>
      <c r="D97" s="58" t="s">
        <v>230</v>
      </c>
      <c r="E97" s="58" t="s">
        <v>224</v>
      </c>
      <c r="F97" s="58">
        <v>1</v>
      </c>
      <c r="G97" s="59"/>
      <c r="H97" s="59"/>
      <c r="I97" s="60"/>
      <c r="J97" s="61">
        <f t="shared" si="27"/>
        <v>0</v>
      </c>
      <c r="K97" s="62">
        <f t="shared" si="28"/>
        <v>0</v>
      </c>
      <c r="L97" s="62">
        <f t="shared" si="29"/>
        <v>0</v>
      </c>
    </row>
    <row r="98" spans="1:12" ht="15" customHeight="1">
      <c r="A98" s="56">
        <v>5</v>
      </c>
      <c r="B98" s="57" t="s">
        <v>257</v>
      </c>
      <c r="C98" s="58" t="s">
        <v>229</v>
      </c>
      <c r="D98" s="58" t="s">
        <v>230</v>
      </c>
      <c r="E98" s="58" t="s">
        <v>224</v>
      </c>
      <c r="F98" s="58">
        <v>1</v>
      </c>
      <c r="G98" s="59"/>
      <c r="H98" s="59"/>
      <c r="I98" s="60"/>
      <c r="J98" s="61">
        <f t="shared" si="27"/>
        <v>0</v>
      </c>
      <c r="K98" s="62">
        <f t="shared" si="28"/>
        <v>0</v>
      </c>
      <c r="L98" s="62">
        <f t="shared" si="29"/>
        <v>0</v>
      </c>
    </row>
    <row r="99" spans="1:12" ht="15" customHeight="1">
      <c r="A99" s="56">
        <v>6</v>
      </c>
      <c r="B99" s="57" t="s">
        <v>257</v>
      </c>
      <c r="C99" s="58" t="s">
        <v>231</v>
      </c>
      <c r="D99" s="58" t="s">
        <v>225</v>
      </c>
      <c r="E99" s="58" t="s">
        <v>224</v>
      </c>
      <c r="F99" s="58">
        <v>1</v>
      </c>
      <c r="G99" s="59"/>
      <c r="H99" s="59"/>
      <c r="I99" s="60"/>
      <c r="J99" s="61">
        <f t="shared" si="27"/>
        <v>0</v>
      </c>
      <c r="K99" s="62">
        <f t="shared" si="28"/>
        <v>0</v>
      </c>
      <c r="L99" s="62">
        <f t="shared" si="29"/>
        <v>0</v>
      </c>
    </row>
    <row r="100" spans="1:12" ht="15" customHeight="1">
      <c r="A100" s="56">
        <v>7</v>
      </c>
      <c r="B100" s="57" t="s">
        <v>257</v>
      </c>
      <c r="C100" s="58" t="s">
        <v>231</v>
      </c>
      <c r="D100" s="58" t="s">
        <v>230</v>
      </c>
      <c r="E100" s="58" t="s">
        <v>224</v>
      </c>
      <c r="F100" s="58">
        <v>1</v>
      </c>
      <c r="G100" s="59"/>
      <c r="H100" s="59"/>
      <c r="I100" s="60"/>
      <c r="J100" s="61">
        <f t="shared" si="27"/>
        <v>0</v>
      </c>
      <c r="K100" s="62">
        <f t="shared" si="28"/>
        <v>0</v>
      </c>
      <c r="L100" s="62">
        <f t="shared" si="29"/>
        <v>0</v>
      </c>
    </row>
    <row r="101" spans="1:12" ht="15" customHeight="1">
      <c r="A101" s="56">
        <v>8</v>
      </c>
      <c r="B101" s="57" t="s">
        <v>257</v>
      </c>
      <c r="C101" s="58" t="s">
        <v>231</v>
      </c>
      <c r="D101" s="58" t="s">
        <v>232</v>
      </c>
      <c r="E101" s="58" t="s">
        <v>224</v>
      </c>
      <c r="F101" s="58">
        <v>1</v>
      </c>
      <c r="G101" s="59"/>
      <c r="H101" s="59"/>
      <c r="I101" s="60"/>
      <c r="J101" s="61">
        <f t="shared" si="27"/>
        <v>0</v>
      </c>
      <c r="K101" s="62">
        <f t="shared" si="28"/>
        <v>0</v>
      </c>
      <c r="L101" s="62">
        <f t="shared" si="29"/>
        <v>0</v>
      </c>
    </row>
    <row r="102" spans="1:12" ht="15" customHeight="1">
      <c r="A102" s="87" t="s">
        <v>258</v>
      </c>
      <c r="B102" s="85"/>
      <c r="C102" s="85"/>
      <c r="D102" s="85"/>
      <c r="E102" s="85"/>
      <c r="F102" s="85"/>
      <c r="G102" s="85"/>
      <c r="H102" s="85"/>
      <c r="I102" s="85"/>
      <c r="J102" s="85"/>
      <c r="K102" s="85"/>
      <c r="L102" s="86"/>
    </row>
    <row r="103" spans="1:12" ht="15" customHeight="1">
      <c r="A103" s="56">
        <v>1</v>
      </c>
      <c r="B103" s="57" t="s">
        <v>259</v>
      </c>
      <c r="C103" s="58" t="s">
        <v>229</v>
      </c>
      <c r="D103" s="58" t="s">
        <v>225</v>
      </c>
      <c r="E103" s="58" t="s">
        <v>224</v>
      </c>
      <c r="F103" s="58">
        <v>1</v>
      </c>
      <c r="G103" s="59"/>
      <c r="H103" s="59"/>
      <c r="I103" s="60"/>
      <c r="J103" s="61">
        <f t="shared" ref="J103:J110" si="30">$G$2</f>
        <v>0</v>
      </c>
      <c r="K103" s="62">
        <f t="shared" ref="K103:K110" si="31">IF(I103="",0,I103*(1+J103))</f>
        <v>0</v>
      </c>
      <c r="L103" s="62">
        <f t="shared" ref="L103:L110" si="32">IF(I103="",0,K103*F103)</f>
        <v>0</v>
      </c>
    </row>
    <row r="104" spans="1:12" ht="15" customHeight="1">
      <c r="A104" s="56">
        <v>2</v>
      </c>
      <c r="B104" s="57" t="s">
        <v>259</v>
      </c>
      <c r="C104" s="58" t="s">
        <v>229</v>
      </c>
      <c r="D104" s="58" t="s">
        <v>230</v>
      </c>
      <c r="E104" s="58" t="s">
        <v>224</v>
      </c>
      <c r="F104" s="58">
        <v>1</v>
      </c>
      <c r="G104" s="59"/>
      <c r="H104" s="59"/>
      <c r="I104" s="60"/>
      <c r="J104" s="61">
        <f t="shared" si="30"/>
        <v>0</v>
      </c>
      <c r="K104" s="62">
        <f t="shared" si="31"/>
        <v>0</v>
      </c>
      <c r="L104" s="62">
        <f t="shared" si="32"/>
        <v>0</v>
      </c>
    </row>
    <row r="105" spans="1:12" ht="15" customHeight="1">
      <c r="A105" s="56">
        <v>3</v>
      </c>
      <c r="B105" s="57" t="s">
        <v>259</v>
      </c>
      <c r="C105" s="58" t="s">
        <v>244</v>
      </c>
      <c r="D105" s="58" t="s">
        <v>225</v>
      </c>
      <c r="E105" s="58" t="s">
        <v>224</v>
      </c>
      <c r="F105" s="58">
        <v>1</v>
      </c>
      <c r="G105" s="59"/>
      <c r="H105" s="59"/>
      <c r="I105" s="60"/>
      <c r="J105" s="61">
        <f t="shared" si="30"/>
        <v>0</v>
      </c>
      <c r="K105" s="62">
        <f t="shared" si="31"/>
        <v>0</v>
      </c>
      <c r="L105" s="62">
        <f t="shared" si="32"/>
        <v>0</v>
      </c>
    </row>
    <row r="106" spans="1:12" ht="15" customHeight="1">
      <c r="A106" s="56">
        <v>4</v>
      </c>
      <c r="B106" s="57" t="s">
        <v>259</v>
      </c>
      <c r="C106" s="58" t="s">
        <v>244</v>
      </c>
      <c r="D106" s="58" t="s">
        <v>230</v>
      </c>
      <c r="E106" s="58" t="s">
        <v>224</v>
      </c>
      <c r="F106" s="58">
        <v>1</v>
      </c>
      <c r="G106" s="59"/>
      <c r="H106" s="59"/>
      <c r="I106" s="60"/>
      <c r="J106" s="61">
        <f t="shared" si="30"/>
        <v>0</v>
      </c>
      <c r="K106" s="62">
        <f t="shared" si="31"/>
        <v>0</v>
      </c>
      <c r="L106" s="62">
        <f t="shared" si="32"/>
        <v>0</v>
      </c>
    </row>
    <row r="107" spans="1:12" ht="15" customHeight="1">
      <c r="A107" s="56">
        <v>5</v>
      </c>
      <c r="B107" s="57" t="s">
        <v>259</v>
      </c>
      <c r="C107" s="58" t="s">
        <v>245</v>
      </c>
      <c r="D107" s="58" t="s">
        <v>230</v>
      </c>
      <c r="E107" s="58" t="s">
        <v>224</v>
      </c>
      <c r="F107" s="58">
        <v>1</v>
      </c>
      <c r="G107" s="59"/>
      <c r="H107" s="59"/>
      <c r="I107" s="60"/>
      <c r="J107" s="61">
        <f t="shared" si="30"/>
        <v>0</v>
      </c>
      <c r="K107" s="62">
        <f t="shared" si="31"/>
        <v>0</v>
      </c>
      <c r="L107" s="62">
        <f t="shared" si="32"/>
        <v>0</v>
      </c>
    </row>
    <row r="108" spans="1:12" ht="15" customHeight="1">
      <c r="A108" s="56">
        <v>6</v>
      </c>
      <c r="B108" s="57" t="s">
        <v>259</v>
      </c>
      <c r="C108" s="58" t="s">
        <v>245</v>
      </c>
      <c r="D108" s="58" t="s">
        <v>232</v>
      </c>
      <c r="E108" s="58" t="s">
        <v>224</v>
      </c>
      <c r="F108" s="58">
        <v>1</v>
      </c>
      <c r="G108" s="59"/>
      <c r="H108" s="59"/>
      <c r="I108" s="60"/>
      <c r="J108" s="61">
        <f t="shared" si="30"/>
        <v>0</v>
      </c>
      <c r="K108" s="62">
        <f t="shared" si="31"/>
        <v>0</v>
      </c>
      <c r="L108" s="62">
        <f t="shared" si="32"/>
        <v>0</v>
      </c>
    </row>
    <row r="109" spans="1:12" ht="15" customHeight="1">
      <c r="A109" s="56">
        <v>7</v>
      </c>
      <c r="B109" s="57" t="s">
        <v>259</v>
      </c>
      <c r="C109" s="58" t="s">
        <v>245</v>
      </c>
      <c r="D109" s="58" t="s">
        <v>235</v>
      </c>
      <c r="E109" s="58" t="s">
        <v>224</v>
      </c>
      <c r="F109" s="58">
        <v>1</v>
      </c>
      <c r="G109" s="59"/>
      <c r="H109" s="59"/>
      <c r="I109" s="60"/>
      <c r="J109" s="61">
        <f t="shared" si="30"/>
        <v>0</v>
      </c>
      <c r="K109" s="62">
        <f t="shared" si="31"/>
        <v>0</v>
      </c>
      <c r="L109" s="62">
        <f t="shared" si="32"/>
        <v>0</v>
      </c>
    </row>
    <row r="110" spans="1:12" ht="15" customHeight="1">
      <c r="A110" s="56">
        <v>8</v>
      </c>
      <c r="B110" s="57" t="s">
        <v>259</v>
      </c>
      <c r="C110" s="58" t="s">
        <v>245</v>
      </c>
      <c r="D110" s="58" t="s">
        <v>254</v>
      </c>
      <c r="E110" s="58" t="s">
        <v>224</v>
      </c>
      <c r="F110" s="58">
        <v>1</v>
      </c>
      <c r="G110" s="59"/>
      <c r="H110" s="59"/>
      <c r="I110" s="60"/>
      <c r="J110" s="61">
        <f t="shared" si="30"/>
        <v>0</v>
      </c>
      <c r="K110" s="62">
        <f t="shared" si="31"/>
        <v>0</v>
      </c>
      <c r="L110" s="62">
        <f t="shared" si="32"/>
        <v>0</v>
      </c>
    </row>
    <row r="111" spans="1:12" ht="15" customHeight="1">
      <c r="A111" s="87" t="s">
        <v>260</v>
      </c>
      <c r="B111" s="85"/>
      <c r="C111" s="85"/>
      <c r="D111" s="85"/>
      <c r="E111" s="85"/>
      <c r="F111" s="85"/>
      <c r="G111" s="85"/>
      <c r="H111" s="85"/>
      <c r="I111" s="85"/>
      <c r="J111" s="85"/>
      <c r="K111" s="85"/>
      <c r="L111" s="86"/>
    </row>
    <row r="112" spans="1:12" ht="15" customHeight="1">
      <c r="A112" s="56">
        <v>1</v>
      </c>
      <c r="B112" s="57" t="s">
        <v>261</v>
      </c>
      <c r="C112" s="58" t="s">
        <v>228</v>
      </c>
      <c r="D112" s="58" t="s">
        <v>223</v>
      </c>
      <c r="E112" s="58" t="s">
        <v>224</v>
      </c>
      <c r="F112" s="58">
        <v>1</v>
      </c>
      <c r="G112" s="59"/>
      <c r="H112" s="59"/>
      <c r="I112" s="60"/>
      <c r="J112" s="61">
        <f t="shared" ref="J112:J119" si="33">$G$2</f>
        <v>0</v>
      </c>
      <c r="K112" s="62">
        <f t="shared" ref="K112:K119" si="34">IF(I112="",0,I112*(1+J112))</f>
        <v>0</v>
      </c>
      <c r="L112" s="62">
        <f t="shared" ref="L112:L119" si="35">IF(I112="",0,K112*F112)</f>
        <v>0</v>
      </c>
    </row>
    <row r="113" spans="1:12" ht="15" customHeight="1">
      <c r="A113" s="56">
        <v>2</v>
      </c>
      <c r="B113" s="57" t="s">
        <v>261</v>
      </c>
      <c r="C113" s="58" t="s">
        <v>228</v>
      </c>
      <c r="D113" s="58" t="s">
        <v>225</v>
      </c>
      <c r="E113" s="58" t="s">
        <v>224</v>
      </c>
      <c r="F113" s="58">
        <v>1</v>
      </c>
      <c r="G113" s="59"/>
      <c r="H113" s="59"/>
      <c r="I113" s="60"/>
      <c r="J113" s="61">
        <f t="shared" si="33"/>
        <v>0</v>
      </c>
      <c r="K113" s="62">
        <f t="shared" si="34"/>
        <v>0</v>
      </c>
      <c r="L113" s="62">
        <f t="shared" si="35"/>
        <v>0</v>
      </c>
    </row>
    <row r="114" spans="1:12" ht="15" customHeight="1">
      <c r="A114" s="56">
        <v>3</v>
      </c>
      <c r="B114" s="57" t="s">
        <v>261</v>
      </c>
      <c r="C114" s="58" t="s">
        <v>229</v>
      </c>
      <c r="D114" s="58" t="s">
        <v>225</v>
      </c>
      <c r="E114" s="58" t="s">
        <v>224</v>
      </c>
      <c r="F114" s="58">
        <v>1</v>
      </c>
      <c r="G114" s="59"/>
      <c r="H114" s="59"/>
      <c r="I114" s="60"/>
      <c r="J114" s="61">
        <f t="shared" si="33"/>
        <v>0</v>
      </c>
      <c r="K114" s="62">
        <f t="shared" si="34"/>
        <v>0</v>
      </c>
      <c r="L114" s="62">
        <f t="shared" si="35"/>
        <v>0</v>
      </c>
    </row>
    <row r="115" spans="1:12" ht="15" customHeight="1">
      <c r="A115" s="56">
        <v>4</v>
      </c>
      <c r="B115" s="57" t="s">
        <v>261</v>
      </c>
      <c r="C115" s="58" t="s">
        <v>228</v>
      </c>
      <c r="D115" s="58" t="s">
        <v>230</v>
      </c>
      <c r="E115" s="58" t="s">
        <v>224</v>
      </c>
      <c r="F115" s="58">
        <v>1</v>
      </c>
      <c r="G115" s="59"/>
      <c r="H115" s="59"/>
      <c r="I115" s="60"/>
      <c r="J115" s="61">
        <f t="shared" si="33"/>
        <v>0</v>
      </c>
      <c r="K115" s="62">
        <f t="shared" si="34"/>
        <v>0</v>
      </c>
      <c r="L115" s="62">
        <f t="shared" si="35"/>
        <v>0</v>
      </c>
    </row>
    <row r="116" spans="1:12" ht="15" customHeight="1">
      <c r="A116" s="56">
        <v>5</v>
      </c>
      <c r="B116" s="57" t="s">
        <v>261</v>
      </c>
      <c r="C116" s="58" t="s">
        <v>229</v>
      </c>
      <c r="D116" s="58" t="s">
        <v>230</v>
      </c>
      <c r="E116" s="58" t="s">
        <v>224</v>
      </c>
      <c r="F116" s="58">
        <v>1</v>
      </c>
      <c r="G116" s="59"/>
      <c r="H116" s="59"/>
      <c r="I116" s="60"/>
      <c r="J116" s="61">
        <f t="shared" si="33"/>
        <v>0</v>
      </c>
      <c r="K116" s="62">
        <f t="shared" si="34"/>
        <v>0</v>
      </c>
      <c r="L116" s="62">
        <f t="shared" si="35"/>
        <v>0</v>
      </c>
    </row>
    <row r="117" spans="1:12" ht="15" customHeight="1">
      <c r="A117" s="56">
        <v>6</v>
      </c>
      <c r="B117" s="57" t="s">
        <v>261</v>
      </c>
      <c r="C117" s="58" t="s">
        <v>231</v>
      </c>
      <c r="D117" s="58" t="s">
        <v>225</v>
      </c>
      <c r="E117" s="58" t="s">
        <v>224</v>
      </c>
      <c r="F117" s="58">
        <v>1</v>
      </c>
      <c r="G117" s="59"/>
      <c r="H117" s="59"/>
      <c r="I117" s="60"/>
      <c r="J117" s="61">
        <f t="shared" si="33"/>
        <v>0</v>
      </c>
      <c r="K117" s="62">
        <f t="shared" si="34"/>
        <v>0</v>
      </c>
      <c r="L117" s="62">
        <f t="shared" si="35"/>
        <v>0</v>
      </c>
    </row>
    <row r="118" spans="1:12" ht="15" customHeight="1">
      <c r="A118" s="56">
        <v>7</v>
      </c>
      <c r="B118" s="57" t="s">
        <v>261</v>
      </c>
      <c r="C118" s="58" t="s">
        <v>231</v>
      </c>
      <c r="D118" s="58" t="s">
        <v>230</v>
      </c>
      <c r="E118" s="58" t="s">
        <v>224</v>
      </c>
      <c r="F118" s="58">
        <v>1</v>
      </c>
      <c r="G118" s="59"/>
      <c r="H118" s="59"/>
      <c r="I118" s="60"/>
      <c r="J118" s="61">
        <f t="shared" si="33"/>
        <v>0</v>
      </c>
      <c r="K118" s="62">
        <f t="shared" si="34"/>
        <v>0</v>
      </c>
      <c r="L118" s="62">
        <f t="shared" si="35"/>
        <v>0</v>
      </c>
    </row>
    <row r="119" spans="1:12" ht="15" customHeight="1">
      <c r="A119" s="56">
        <v>8</v>
      </c>
      <c r="B119" s="57" t="s">
        <v>261</v>
      </c>
      <c r="C119" s="58" t="s">
        <v>231</v>
      </c>
      <c r="D119" s="58" t="s">
        <v>232</v>
      </c>
      <c r="E119" s="58" t="s">
        <v>224</v>
      </c>
      <c r="F119" s="58">
        <v>1</v>
      </c>
      <c r="G119" s="59"/>
      <c r="H119" s="59"/>
      <c r="I119" s="60"/>
      <c r="J119" s="61">
        <f t="shared" si="33"/>
        <v>0</v>
      </c>
      <c r="K119" s="62">
        <f t="shared" si="34"/>
        <v>0</v>
      </c>
      <c r="L119" s="62">
        <f t="shared" si="35"/>
        <v>0</v>
      </c>
    </row>
    <row r="120" spans="1:12" ht="15" customHeight="1">
      <c r="A120" s="87" t="s">
        <v>262</v>
      </c>
      <c r="B120" s="85"/>
      <c r="C120" s="85"/>
      <c r="D120" s="85"/>
      <c r="E120" s="85"/>
      <c r="F120" s="85"/>
      <c r="G120" s="85"/>
      <c r="H120" s="85"/>
      <c r="I120" s="85"/>
      <c r="J120" s="85"/>
      <c r="K120" s="85"/>
      <c r="L120" s="86"/>
    </row>
    <row r="121" spans="1:12" ht="15" customHeight="1">
      <c r="A121" s="56">
        <v>1</v>
      </c>
      <c r="B121" s="57" t="s">
        <v>263</v>
      </c>
      <c r="C121" s="58" t="s">
        <v>248</v>
      </c>
      <c r="D121" s="58" t="s">
        <v>225</v>
      </c>
      <c r="E121" s="58" t="s">
        <v>224</v>
      </c>
      <c r="F121" s="58">
        <v>1</v>
      </c>
      <c r="G121" s="59"/>
      <c r="H121" s="59"/>
      <c r="I121" s="60"/>
      <c r="J121" s="61">
        <f t="shared" ref="J121:J129" si="36">$G$2</f>
        <v>0</v>
      </c>
      <c r="K121" s="62">
        <f t="shared" ref="K121:K129" si="37">IF(I121="",0,I121*(1+J121))</f>
        <v>0</v>
      </c>
      <c r="L121" s="62">
        <f t="shared" ref="L121:L129" si="38">IF(I121="",0,K121*F121)</f>
        <v>0</v>
      </c>
    </row>
    <row r="122" spans="1:12" ht="15" customHeight="1">
      <c r="A122" s="56">
        <v>2</v>
      </c>
      <c r="B122" s="57" t="s">
        <v>263</v>
      </c>
      <c r="C122" s="58" t="s">
        <v>248</v>
      </c>
      <c r="D122" s="58" t="s">
        <v>230</v>
      </c>
      <c r="E122" s="58" t="s">
        <v>224</v>
      </c>
      <c r="F122" s="58">
        <v>1</v>
      </c>
      <c r="G122" s="59"/>
      <c r="H122" s="59"/>
      <c r="I122" s="60"/>
      <c r="J122" s="61">
        <f t="shared" si="36"/>
        <v>0</v>
      </c>
      <c r="K122" s="62">
        <f t="shared" si="37"/>
        <v>0</v>
      </c>
      <c r="L122" s="62">
        <f t="shared" si="38"/>
        <v>0</v>
      </c>
    </row>
    <row r="123" spans="1:12" ht="15" customHeight="1">
      <c r="A123" s="56">
        <v>3</v>
      </c>
      <c r="B123" s="57" t="s">
        <v>263</v>
      </c>
      <c r="C123" s="58" t="s">
        <v>248</v>
      </c>
      <c r="D123" s="58" t="s">
        <v>232</v>
      </c>
      <c r="E123" s="58" t="s">
        <v>224</v>
      </c>
      <c r="F123" s="58">
        <v>1</v>
      </c>
      <c r="G123" s="59"/>
      <c r="H123" s="59"/>
      <c r="I123" s="60"/>
      <c r="J123" s="61">
        <f t="shared" si="36"/>
        <v>0</v>
      </c>
      <c r="K123" s="62">
        <f t="shared" si="37"/>
        <v>0</v>
      </c>
      <c r="L123" s="62">
        <f t="shared" si="38"/>
        <v>0</v>
      </c>
    </row>
    <row r="124" spans="1:12" ht="15" customHeight="1">
      <c r="A124" s="56">
        <v>4</v>
      </c>
      <c r="B124" s="57" t="s">
        <v>263</v>
      </c>
      <c r="C124" s="58" t="s">
        <v>244</v>
      </c>
      <c r="D124" s="58" t="s">
        <v>230</v>
      </c>
      <c r="E124" s="58" t="s">
        <v>224</v>
      </c>
      <c r="F124" s="58">
        <v>1</v>
      </c>
      <c r="G124" s="59"/>
      <c r="H124" s="59"/>
      <c r="I124" s="60"/>
      <c r="J124" s="61">
        <f t="shared" si="36"/>
        <v>0</v>
      </c>
      <c r="K124" s="62">
        <f t="shared" si="37"/>
        <v>0</v>
      </c>
      <c r="L124" s="62">
        <f t="shared" si="38"/>
        <v>0</v>
      </c>
    </row>
    <row r="125" spans="1:12" ht="15" customHeight="1">
      <c r="A125" s="56">
        <v>5</v>
      </c>
      <c r="B125" s="57" t="s">
        <v>263</v>
      </c>
      <c r="C125" s="58" t="s">
        <v>244</v>
      </c>
      <c r="D125" s="58" t="s">
        <v>232</v>
      </c>
      <c r="E125" s="58" t="s">
        <v>224</v>
      </c>
      <c r="F125" s="58">
        <v>1</v>
      </c>
      <c r="G125" s="59"/>
      <c r="H125" s="59"/>
      <c r="I125" s="60"/>
      <c r="J125" s="61">
        <f t="shared" si="36"/>
        <v>0</v>
      </c>
      <c r="K125" s="62">
        <f t="shared" si="37"/>
        <v>0</v>
      </c>
      <c r="L125" s="62">
        <f t="shared" si="38"/>
        <v>0</v>
      </c>
    </row>
    <row r="126" spans="1:12" ht="15" customHeight="1">
      <c r="A126" s="56">
        <v>6</v>
      </c>
      <c r="B126" s="57" t="s">
        <v>263</v>
      </c>
      <c r="C126" s="58" t="s">
        <v>245</v>
      </c>
      <c r="D126" s="58" t="s">
        <v>230</v>
      </c>
      <c r="E126" s="58" t="s">
        <v>224</v>
      </c>
      <c r="F126" s="58">
        <v>1</v>
      </c>
      <c r="G126" s="59"/>
      <c r="H126" s="59"/>
      <c r="I126" s="60"/>
      <c r="J126" s="61">
        <f t="shared" si="36"/>
        <v>0</v>
      </c>
      <c r="K126" s="62">
        <f t="shared" si="37"/>
        <v>0</v>
      </c>
      <c r="L126" s="62">
        <f t="shared" si="38"/>
        <v>0</v>
      </c>
    </row>
    <row r="127" spans="1:12" ht="15" customHeight="1">
      <c r="A127" s="56">
        <v>7</v>
      </c>
      <c r="B127" s="57" t="s">
        <v>263</v>
      </c>
      <c r="C127" s="58" t="s">
        <v>245</v>
      </c>
      <c r="D127" s="58" t="s">
        <v>232</v>
      </c>
      <c r="E127" s="58" t="s">
        <v>224</v>
      </c>
      <c r="F127" s="58">
        <v>1</v>
      </c>
      <c r="G127" s="59"/>
      <c r="H127" s="59"/>
      <c r="I127" s="60"/>
      <c r="J127" s="61">
        <f t="shared" si="36"/>
        <v>0</v>
      </c>
      <c r="K127" s="62">
        <f t="shared" si="37"/>
        <v>0</v>
      </c>
      <c r="L127" s="62">
        <f t="shared" si="38"/>
        <v>0</v>
      </c>
    </row>
    <row r="128" spans="1:12" ht="15" customHeight="1">
      <c r="A128" s="56">
        <v>8</v>
      </c>
      <c r="B128" s="57" t="s">
        <v>263</v>
      </c>
      <c r="C128" s="58" t="s">
        <v>249</v>
      </c>
      <c r="D128" s="58" t="s">
        <v>230</v>
      </c>
      <c r="E128" s="58" t="s">
        <v>224</v>
      </c>
      <c r="F128" s="58">
        <v>1</v>
      </c>
      <c r="G128" s="59"/>
      <c r="H128" s="59"/>
      <c r="I128" s="60"/>
      <c r="J128" s="61">
        <f t="shared" si="36"/>
        <v>0</v>
      </c>
      <c r="K128" s="62">
        <f t="shared" si="37"/>
        <v>0</v>
      </c>
      <c r="L128" s="62">
        <f t="shared" si="38"/>
        <v>0</v>
      </c>
    </row>
    <row r="129" spans="1:12" ht="15" customHeight="1">
      <c r="A129" s="56">
        <v>9</v>
      </c>
      <c r="B129" s="57" t="s">
        <v>263</v>
      </c>
      <c r="C129" s="58" t="s">
        <v>249</v>
      </c>
      <c r="D129" s="58" t="s">
        <v>232</v>
      </c>
      <c r="E129" s="58" t="s">
        <v>224</v>
      </c>
      <c r="F129" s="58">
        <v>1</v>
      </c>
      <c r="G129" s="59"/>
      <c r="H129" s="59"/>
      <c r="I129" s="60"/>
      <c r="J129" s="61">
        <f t="shared" si="36"/>
        <v>0</v>
      </c>
      <c r="K129" s="62">
        <f t="shared" si="37"/>
        <v>0</v>
      </c>
      <c r="L129" s="62">
        <f t="shared" si="38"/>
        <v>0</v>
      </c>
    </row>
    <row r="130" spans="1:12" ht="15" customHeight="1">
      <c r="A130" s="87" t="s">
        <v>264</v>
      </c>
      <c r="B130" s="85"/>
      <c r="C130" s="85"/>
      <c r="D130" s="85"/>
      <c r="E130" s="85"/>
      <c r="F130" s="85"/>
      <c r="G130" s="85"/>
      <c r="H130" s="85"/>
      <c r="I130" s="85"/>
      <c r="J130" s="85"/>
      <c r="K130" s="85"/>
      <c r="L130" s="86"/>
    </row>
    <row r="131" spans="1:12" ht="15" customHeight="1">
      <c r="A131" s="56">
        <v>1</v>
      </c>
      <c r="B131" s="57" t="s">
        <v>265</v>
      </c>
      <c r="C131" s="58" t="s">
        <v>266</v>
      </c>
      <c r="D131" s="58" t="s">
        <v>230</v>
      </c>
      <c r="E131" s="58" t="s">
        <v>224</v>
      </c>
      <c r="F131" s="58">
        <v>1</v>
      </c>
      <c r="G131" s="59"/>
      <c r="H131" s="59"/>
      <c r="I131" s="60"/>
      <c r="J131" s="61">
        <f>$G$2</f>
        <v>0</v>
      </c>
      <c r="K131" s="62">
        <f>IF(I131="",0,I131*(1+J131))</f>
        <v>0</v>
      </c>
      <c r="L131" s="62">
        <f>IF(I131="",0,K131*F131)</f>
        <v>0</v>
      </c>
    </row>
    <row r="132" spans="1:12" ht="15" customHeight="1">
      <c r="A132" s="56">
        <v>2</v>
      </c>
      <c r="B132" s="57" t="s">
        <v>265</v>
      </c>
      <c r="C132" s="58" t="s">
        <v>266</v>
      </c>
      <c r="D132" s="58" t="s">
        <v>232</v>
      </c>
      <c r="E132" s="58" t="s">
        <v>224</v>
      </c>
      <c r="F132" s="58">
        <v>1</v>
      </c>
      <c r="G132" s="59"/>
      <c r="H132" s="59"/>
      <c r="I132" s="60"/>
      <c r="J132" s="61">
        <f>$G$2</f>
        <v>0</v>
      </c>
      <c r="K132" s="62">
        <f>IF(I132="",0,I132*(1+J132))</f>
        <v>0</v>
      </c>
      <c r="L132" s="62">
        <f>IF(I132="",0,K132*F132)</f>
        <v>0</v>
      </c>
    </row>
    <row r="133" spans="1:12" ht="15" customHeight="1">
      <c r="A133" s="56">
        <v>3</v>
      </c>
      <c r="B133" s="57" t="s">
        <v>265</v>
      </c>
      <c r="C133" s="58" t="s">
        <v>267</v>
      </c>
      <c r="D133" s="58" t="s">
        <v>230</v>
      </c>
      <c r="E133" s="58" t="s">
        <v>224</v>
      </c>
      <c r="F133" s="58">
        <v>1</v>
      </c>
      <c r="G133" s="59"/>
      <c r="H133" s="59"/>
      <c r="I133" s="60"/>
      <c r="J133" s="61">
        <f>$G$2</f>
        <v>0</v>
      </c>
      <c r="K133" s="62">
        <f>IF(I133="",0,I133*(1+J133))</f>
        <v>0</v>
      </c>
      <c r="L133" s="62">
        <f>IF(I133="",0,K133*F133)</f>
        <v>0</v>
      </c>
    </row>
    <row r="134" spans="1:12" ht="20.25" customHeight="1">
      <c r="A134" s="56">
        <v>4</v>
      </c>
      <c r="B134" s="57" t="s">
        <v>265</v>
      </c>
      <c r="C134" s="58" t="s">
        <v>267</v>
      </c>
      <c r="D134" s="58" t="s">
        <v>232</v>
      </c>
      <c r="E134" s="58" t="s">
        <v>224</v>
      </c>
      <c r="F134" s="58">
        <v>1</v>
      </c>
      <c r="G134" s="59"/>
      <c r="H134" s="59"/>
      <c r="I134" s="60"/>
      <c r="J134" s="61">
        <f>$G$2</f>
        <v>0</v>
      </c>
      <c r="K134" s="62">
        <f>IF(I134="",0,I134*(1+J134))</f>
        <v>0</v>
      </c>
      <c r="L134" s="62">
        <f>IF(I134="",0,K134*F134)</f>
        <v>0</v>
      </c>
    </row>
    <row r="135" spans="1:12" ht="15" customHeight="1">
      <c r="A135" s="84" t="s">
        <v>268</v>
      </c>
      <c r="B135" s="85"/>
      <c r="C135" s="85"/>
      <c r="D135" s="85"/>
      <c r="E135" s="85"/>
      <c r="F135" s="85"/>
      <c r="G135" s="85"/>
      <c r="H135" s="85"/>
      <c r="I135" s="85"/>
      <c r="J135" s="85"/>
      <c r="K135" s="85"/>
      <c r="L135" s="86"/>
    </row>
    <row r="136" spans="1:12" ht="15" customHeight="1">
      <c r="A136" s="56">
        <v>1</v>
      </c>
      <c r="B136" s="57" t="s">
        <v>269</v>
      </c>
      <c r="C136" s="58" t="s">
        <v>270</v>
      </c>
      <c r="D136" s="58" t="s">
        <v>270</v>
      </c>
      <c r="E136" s="58" t="s">
        <v>271</v>
      </c>
      <c r="F136" s="58">
        <v>250</v>
      </c>
      <c r="G136" s="59"/>
      <c r="H136" s="59"/>
      <c r="I136" s="60"/>
      <c r="J136" s="61">
        <f t="shared" ref="J136:J147" si="39">$G$2</f>
        <v>0</v>
      </c>
      <c r="K136" s="62">
        <f t="shared" ref="K136:K147" si="40">IF(I136="",0,I136*(1+J136))</f>
        <v>0</v>
      </c>
      <c r="L136" s="62">
        <f t="shared" ref="L136:L147" si="41">IF(I136="",0,K136*F136)</f>
        <v>0</v>
      </c>
    </row>
    <row r="137" spans="1:12" ht="15" customHeight="1">
      <c r="A137" s="56">
        <v>2</v>
      </c>
      <c r="B137" s="57" t="s">
        <v>272</v>
      </c>
      <c r="C137" s="58" t="s">
        <v>270</v>
      </c>
      <c r="D137" s="58" t="s">
        <v>270</v>
      </c>
      <c r="E137" s="58" t="s">
        <v>271</v>
      </c>
      <c r="F137" s="58">
        <v>100</v>
      </c>
      <c r="G137" s="59"/>
      <c r="H137" s="59"/>
      <c r="I137" s="60"/>
      <c r="J137" s="61">
        <f t="shared" si="39"/>
        <v>0</v>
      </c>
      <c r="K137" s="62">
        <f t="shared" si="40"/>
        <v>0</v>
      </c>
      <c r="L137" s="62">
        <f t="shared" si="41"/>
        <v>0</v>
      </c>
    </row>
    <row r="138" spans="1:12" ht="15" customHeight="1">
      <c r="A138" s="56">
        <v>3</v>
      </c>
      <c r="B138" s="57" t="s">
        <v>273</v>
      </c>
      <c r="C138" s="58" t="s">
        <v>270</v>
      </c>
      <c r="D138" s="58" t="s">
        <v>270</v>
      </c>
      <c r="E138" s="58" t="s">
        <v>271</v>
      </c>
      <c r="F138" s="58">
        <v>50</v>
      </c>
      <c r="G138" s="59"/>
      <c r="H138" s="59"/>
      <c r="I138" s="60"/>
      <c r="J138" s="61">
        <f t="shared" si="39"/>
        <v>0</v>
      </c>
      <c r="K138" s="62">
        <f t="shared" si="40"/>
        <v>0</v>
      </c>
      <c r="L138" s="62">
        <f t="shared" si="41"/>
        <v>0</v>
      </c>
    </row>
    <row r="139" spans="1:12" ht="15" customHeight="1">
      <c r="A139" s="56">
        <v>4</v>
      </c>
      <c r="B139" s="57" t="s">
        <v>274</v>
      </c>
      <c r="C139" s="58" t="s">
        <v>270</v>
      </c>
      <c r="D139" s="58" t="s">
        <v>270</v>
      </c>
      <c r="E139" s="58" t="s">
        <v>271</v>
      </c>
      <c r="F139" s="58">
        <v>250</v>
      </c>
      <c r="G139" s="59"/>
      <c r="H139" s="59"/>
      <c r="I139" s="60"/>
      <c r="J139" s="61">
        <f t="shared" si="39"/>
        <v>0</v>
      </c>
      <c r="K139" s="62">
        <f t="shared" si="40"/>
        <v>0</v>
      </c>
      <c r="L139" s="62">
        <f t="shared" si="41"/>
        <v>0</v>
      </c>
    </row>
    <row r="140" spans="1:12" ht="20.25" customHeight="1">
      <c r="A140" s="56">
        <v>5</v>
      </c>
      <c r="B140" s="57" t="s">
        <v>275</v>
      </c>
      <c r="C140" s="58" t="s">
        <v>270</v>
      </c>
      <c r="D140" s="58" t="s">
        <v>270</v>
      </c>
      <c r="E140" s="58" t="s">
        <v>271</v>
      </c>
      <c r="F140" s="58">
        <v>75</v>
      </c>
      <c r="G140" s="59"/>
      <c r="H140" s="59"/>
      <c r="I140" s="60"/>
      <c r="J140" s="61">
        <f t="shared" si="39"/>
        <v>0</v>
      </c>
      <c r="K140" s="62">
        <f t="shared" si="40"/>
        <v>0</v>
      </c>
      <c r="L140" s="62">
        <f t="shared" si="41"/>
        <v>0</v>
      </c>
    </row>
    <row r="141" spans="1:12" ht="20.25" customHeight="1">
      <c r="A141" s="56">
        <v>6</v>
      </c>
      <c r="B141" s="57" t="s">
        <v>276</v>
      </c>
      <c r="C141" s="58" t="s">
        <v>270</v>
      </c>
      <c r="D141" s="58" t="s">
        <v>270</v>
      </c>
      <c r="E141" s="58" t="s">
        <v>271</v>
      </c>
      <c r="F141" s="58">
        <v>30</v>
      </c>
      <c r="G141" s="59"/>
      <c r="H141" s="59"/>
      <c r="I141" s="60"/>
      <c r="J141" s="61">
        <f t="shared" si="39"/>
        <v>0</v>
      </c>
      <c r="K141" s="62">
        <f t="shared" si="40"/>
        <v>0</v>
      </c>
      <c r="L141" s="62">
        <f t="shared" si="41"/>
        <v>0</v>
      </c>
    </row>
    <row r="142" spans="1:12" ht="20.25" customHeight="1">
      <c r="A142" s="56">
        <v>7</v>
      </c>
      <c r="B142" s="57" t="s">
        <v>277</v>
      </c>
      <c r="C142" s="58" t="s">
        <v>270</v>
      </c>
      <c r="D142" s="58" t="s">
        <v>270</v>
      </c>
      <c r="E142" s="58" t="s">
        <v>271</v>
      </c>
      <c r="F142" s="58">
        <v>5</v>
      </c>
      <c r="G142" s="59"/>
      <c r="H142" s="59"/>
      <c r="I142" s="60"/>
      <c r="J142" s="61">
        <f t="shared" si="39"/>
        <v>0</v>
      </c>
      <c r="K142" s="62">
        <f t="shared" si="40"/>
        <v>0</v>
      </c>
      <c r="L142" s="62">
        <f t="shared" si="41"/>
        <v>0</v>
      </c>
    </row>
    <row r="143" spans="1:12" ht="20.25" customHeight="1">
      <c r="A143" s="56">
        <v>8</v>
      </c>
      <c r="B143" s="57" t="s">
        <v>278</v>
      </c>
      <c r="C143" s="58" t="s">
        <v>270</v>
      </c>
      <c r="D143" s="58" t="s">
        <v>270</v>
      </c>
      <c r="E143" s="58" t="s">
        <v>271</v>
      </c>
      <c r="F143" s="58">
        <v>50</v>
      </c>
      <c r="G143" s="59"/>
      <c r="H143" s="59"/>
      <c r="I143" s="60"/>
      <c r="J143" s="61">
        <f t="shared" si="39"/>
        <v>0</v>
      </c>
      <c r="K143" s="62">
        <f t="shared" si="40"/>
        <v>0</v>
      </c>
      <c r="L143" s="62">
        <f t="shared" si="41"/>
        <v>0</v>
      </c>
    </row>
    <row r="144" spans="1:12" ht="20.25" customHeight="1">
      <c r="A144" s="56">
        <v>9</v>
      </c>
      <c r="B144" s="57" t="s">
        <v>279</v>
      </c>
      <c r="C144" s="58" t="s">
        <v>270</v>
      </c>
      <c r="D144" s="58" t="s">
        <v>270</v>
      </c>
      <c r="E144" s="58" t="s">
        <v>271</v>
      </c>
      <c r="F144" s="58">
        <v>100</v>
      </c>
      <c r="G144" s="59"/>
      <c r="H144" s="59"/>
      <c r="I144" s="60"/>
      <c r="J144" s="61">
        <f t="shared" si="39"/>
        <v>0</v>
      </c>
      <c r="K144" s="62">
        <f t="shared" si="40"/>
        <v>0</v>
      </c>
      <c r="L144" s="62">
        <f t="shared" si="41"/>
        <v>0</v>
      </c>
    </row>
    <row r="145" spans="1:12" ht="15" customHeight="1">
      <c r="A145" s="56">
        <v>10</v>
      </c>
      <c r="B145" s="57" t="s">
        <v>280</v>
      </c>
      <c r="C145" s="58" t="s">
        <v>270</v>
      </c>
      <c r="D145" s="58" t="s">
        <v>270</v>
      </c>
      <c r="E145" s="58" t="s">
        <v>271</v>
      </c>
      <c r="F145" s="58">
        <v>50</v>
      </c>
      <c r="G145" s="59"/>
      <c r="H145" s="59"/>
      <c r="I145" s="60"/>
      <c r="J145" s="61">
        <f t="shared" si="39"/>
        <v>0</v>
      </c>
      <c r="K145" s="62">
        <f t="shared" si="40"/>
        <v>0</v>
      </c>
      <c r="L145" s="62">
        <f t="shared" si="41"/>
        <v>0</v>
      </c>
    </row>
    <row r="146" spans="1:12" ht="15" customHeight="1">
      <c r="A146" s="56">
        <v>11</v>
      </c>
      <c r="B146" s="57" t="s">
        <v>281</v>
      </c>
      <c r="C146" s="58" t="s">
        <v>270</v>
      </c>
      <c r="D146" s="58" t="s">
        <v>270</v>
      </c>
      <c r="E146" s="58" t="s">
        <v>271</v>
      </c>
      <c r="F146" s="58">
        <v>50</v>
      </c>
      <c r="G146" s="59"/>
      <c r="H146" s="59"/>
      <c r="I146" s="60"/>
      <c r="J146" s="61">
        <f t="shared" si="39"/>
        <v>0</v>
      </c>
      <c r="K146" s="62">
        <f t="shared" si="40"/>
        <v>0</v>
      </c>
      <c r="L146" s="62">
        <f t="shared" si="41"/>
        <v>0</v>
      </c>
    </row>
    <row r="147" spans="1:12" ht="15.75" customHeight="1">
      <c r="A147" s="56">
        <v>12</v>
      </c>
      <c r="B147" s="57" t="s">
        <v>282</v>
      </c>
      <c r="C147" s="58" t="s">
        <v>270</v>
      </c>
      <c r="D147" s="58" t="s">
        <v>270</v>
      </c>
      <c r="E147" s="64" t="s">
        <v>271</v>
      </c>
      <c r="F147" s="58">
        <v>30</v>
      </c>
      <c r="G147" s="59"/>
      <c r="H147" s="59"/>
      <c r="I147" s="60"/>
      <c r="J147" s="61">
        <f t="shared" si="39"/>
        <v>0</v>
      </c>
      <c r="K147" s="62">
        <f t="shared" si="40"/>
        <v>0</v>
      </c>
      <c r="L147" s="62">
        <f t="shared" si="41"/>
        <v>0</v>
      </c>
    </row>
    <row r="148" spans="1:12" ht="15" customHeight="1">
      <c r="A148" s="84" t="s">
        <v>310</v>
      </c>
      <c r="B148" s="85"/>
      <c r="C148" s="85"/>
      <c r="D148" s="85"/>
      <c r="E148" s="85"/>
      <c r="F148" s="85"/>
      <c r="G148" s="85"/>
      <c r="H148" s="85"/>
      <c r="I148" s="85"/>
      <c r="J148" s="85"/>
      <c r="K148" s="85"/>
      <c r="L148" s="86"/>
    </row>
    <row r="149" spans="1:12" ht="20.25" customHeight="1">
      <c r="A149" s="58">
        <v>1</v>
      </c>
      <c r="B149" s="65" t="s">
        <v>284</v>
      </c>
      <c r="C149" s="63" t="s">
        <v>270</v>
      </c>
      <c r="D149" s="63" t="s">
        <v>270</v>
      </c>
      <c r="E149" s="58" t="s">
        <v>285</v>
      </c>
      <c r="F149" s="58">
        <v>500</v>
      </c>
      <c r="G149" s="63" t="s">
        <v>270</v>
      </c>
      <c r="H149" s="63" t="s">
        <v>270</v>
      </c>
      <c r="I149" s="58" t="s">
        <v>270</v>
      </c>
      <c r="J149" s="58" t="s">
        <v>270</v>
      </c>
      <c r="K149" s="66"/>
      <c r="L149" s="62">
        <f t="shared" ref="L149:L165" si="42">IF(K149="",0,K149*F149)</f>
        <v>0</v>
      </c>
    </row>
    <row r="150" spans="1:12" ht="31.5" customHeight="1">
      <c r="A150" s="58">
        <v>2</v>
      </c>
      <c r="B150" s="65" t="s">
        <v>286</v>
      </c>
      <c r="C150" s="63" t="s">
        <v>270</v>
      </c>
      <c r="D150" s="63" t="s">
        <v>270</v>
      </c>
      <c r="E150" s="58" t="s">
        <v>287</v>
      </c>
      <c r="F150" s="58">
        <v>500</v>
      </c>
      <c r="G150" s="63" t="s">
        <v>270</v>
      </c>
      <c r="H150" s="63" t="s">
        <v>270</v>
      </c>
      <c r="I150" s="58" t="s">
        <v>270</v>
      </c>
      <c r="J150" s="58" t="s">
        <v>270</v>
      </c>
      <c r="K150" s="66"/>
      <c r="L150" s="62">
        <f t="shared" si="42"/>
        <v>0</v>
      </c>
    </row>
    <row r="151" spans="1:12" ht="26.25" customHeight="1">
      <c r="A151" s="58">
        <v>3</v>
      </c>
      <c r="B151" s="65" t="s">
        <v>288</v>
      </c>
      <c r="C151" s="63" t="s">
        <v>270</v>
      </c>
      <c r="D151" s="63" t="s">
        <v>270</v>
      </c>
      <c r="E151" s="58" t="s">
        <v>289</v>
      </c>
      <c r="F151" s="58">
        <v>500</v>
      </c>
      <c r="G151" s="63" t="s">
        <v>270</v>
      </c>
      <c r="H151" s="63" t="s">
        <v>270</v>
      </c>
      <c r="I151" s="58" t="s">
        <v>270</v>
      </c>
      <c r="J151" s="58" t="s">
        <v>270</v>
      </c>
      <c r="K151" s="66"/>
      <c r="L151" s="62">
        <f t="shared" si="42"/>
        <v>0</v>
      </c>
    </row>
    <row r="152" spans="1:12" ht="15" customHeight="1">
      <c r="A152" s="58">
        <v>4</v>
      </c>
      <c r="B152" s="65" t="s">
        <v>290</v>
      </c>
      <c r="C152" s="63" t="s">
        <v>270</v>
      </c>
      <c r="D152" s="63" t="s">
        <v>270</v>
      </c>
      <c r="E152" s="58" t="s">
        <v>291</v>
      </c>
      <c r="F152" s="58">
        <v>50</v>
      </c>
      <c r="G152" s="63" t="s">
        <v>270</v>
      </c>
      <c r="H152" s="63" t="s">
        <v>270</v>
      </c>
      <c r="I152" s="58" t="s">
        <v>270</v>
      </c>
      <c r="J152" s="58" t="s">
        <v>270</v>
      </c>
      <c r="K152" s="66"/>
      <c r="L152" s="62">
        <f t="shared" si="42"/>
        <v>0</v>
      </c>
    </row>
    <row r="153" spans="1:12" ht="15" customHeight="1">
      <c r="A153" s="58">
        <v>5</v>
      </c>
      <c r="B153" s="65" t="s">
        <v>292</v>
      </c>
      <c r="C153" s="63" t="s">
        <v>270</v>
      </c>
      <c r="D153" s="63" t="s">
        <v>270</v>
      </c>
      <c r="E153" s="58" t="s">
        <v>293</v>
      </c>
      <c r="F153" s="58">
        <v>200</v>
      </c>
      <c r="G153" s="63" t="s">
        <v>270</v>
      </c>
      <c r="H153" s="63" t="s">
        <v>270</v>
      </c>
      <c r="I153" s="58" t="s">
        <v>270</v>
      </c>
      <c r="J153" s="58" t="s">
        <v>270</v>
      </c>
      <c r="K153" s="66"/>
      <c r="L153" s="62">
        <f t="shared" si="42"/>
        <v>0</v>
      </c>
    </row>
    <row r="154" spans="1:12" ht="15" customHeight="1">
      <c r="A154" s="58">
        <v>6</v>
      </c>
      <c r="B154" s="65" t="s">
        <v>294</v>
      </c>
      <c r="C154" s="63" t="s">
        <v>270</v>
      </c>
      <c r="D154" s="63" t="s">
        <v>270</v>
      </c>
      <c r="E154" s="58" t="s">
        <v>293</v>
      </c>
      <c r="F154" s="58">
        <v>300</v>
      </c>
      <c r="G154" s="63" t="s">
        <v>270</v>
      </c>
      <c r="H154" s="63" t="s">
        <v>270</v>
      </c>
      <c r="I154" s="58" t="s">
        <v>270</v>
      </c>
      <c r="J154" s="58" t="s">
        <v>270</v>
      </c>
      <c r="K154" s="66"/>
      <c r="L154" s="62">
        <f t="shared" si="42"/>
        <v>0</v>
      </c>
    </row>
    <row r="155" spans="1:12" ht="15" customHeight="1">
      <c r="A155" s="58">
        <v>7</v>
      </c>
      <c r="B155" s="65" t="s">
        <v>295</v>
      </c>
      <c r="C155" s="63" t="s">
        <v>270</v>
      </c>
      <c r="D155" s="63" t="s">
        <v>270</v>
      </c>
      <c r="E155" s="58" t="s">
        <v>293</v>
      </c>
      <c r="F155" s="58">
        <v>150</v>
      </c>
      <c r="G155" s="63" t="s">
        <v>270</v>
      </c>
      <c r="H155" s="63" t="s">
        <v>270</v>
      </c>
      <c r="I155" s="58" t="s">
        <v>270</v>
      </c>
      <c r="J155" s="58" t="s">
        <v>270</v>
      </c>
      <c r="K155" s="66"/>
      <c r="L155" s="62">
        <f t="shared" si="42"/>
        <v>0</v>
      </c>
    </row>
    <row r="156" spans="1:12" ht="15" customHeight="1">
      <c r="A156" s="58">
        <v>8</v>
      </c>
      <c r="B156" s="65" t="s">
        <v>296</v>
      </c>
      <c r="C156" s="63" t="s">
        <v>270</v>
      </c>
      <c r="D156" s="63" t="s">
        <v>270</v>
      </c>
      <c r="E156" s="58" t="s">
        <v>293</v>
      </c>
      <c r="F156" s="58">
        <v>400</v>
      </c>
      <c r="G156" s="63" t="s">
        <v>270</v>
      </c>
      <c r="H156" s="63" t="s">
        <v>270</v>
      </c>
      <c r="I156" s="58" t="s">
        <v>270</v>
      </c>
      <c r="J156" s="58" t="s">
        <v>270</v>
      </c>
      <c r="K156" s="66"/>
      <c r="L156" s="62">
        <f t="shared" si="42"/>
        <v>0</v>
      </c>
    </row>
    <row r="157" spans="1:12" ht="15" customHeight="1">
      <c r="A157" s="58">
        <v>9</v>
      </c>
      <c r="B157" s="65" t="s">
        <v>297</v>
      </c>
      <c r="C157" s="63" t="s">
        <v>270</v>
      </c>
      <c r="D157" s="63" t="s">
        <v>270</v>
      </c>
      <c r="E157" s="58" t="s">
        <v>293</v>
      </c>
      <c r="F157" s="58">
        <v>120</v>
      </c>
      <c r="G157" s="63" t="s">
        <v>270</v>
      </c>
      <c r="H157" s="63" t="s">
        <v>270</v>
      </c>
      <c r="I157" s="58" t="s">
        <v>270</v>
      </c>
      <c r="J157" s="58" t="s">
        <v>270</v>
      </c>
      <c r="K157" s="66"/>
      <c r="L157" s="62">
        <f t="shared" si="42"/>
        <v>0</v>
      </c>
    </row>
    <row r="158" spans="1:12" ht="23.85" customHeight="1">
      <c r="A158" s="58">
        <v>10</v>
      </c>
      <c r="B158" s="65" t="s">
        <v>298</v>
      </c>
      <c r="C158" s="63" t="s">
        <v>270</v>
      </c>
      <c r="D158" s="63" t="s">
        <v>270</v>
      </c>
      <c r="E158" s="58" t="s">
        <v>299</v>
      </c>
      <c r="F158" s="58">
        <v>200</v>
      </c>
      <c r="G158" s="63" t="s">
        <v>270</v>
      </c>
      <c r="H158" s="63" t="s">
        <v>270</v>
      </c>
      <c r="I158" s="58" t="s">
        <v>270</v>
      </c>
      <c r="J158" s="58" t="s">
        <v>270</v>
      </c>
      <c r="K158" s="66"/>
      <c r="L158" s="62">
        <f t="shared" si="42"/>
        <v>0</v>
      </c>
    </row>
    <row r="159" spans="1:12" ht="23.85" customHeight="1">
      <c r="A159" s="58">
        <v>11</v>
      </c>
      <c r="B159" s="65" t="s">
        <v>300</v>
      </c>
      <c r="C159" s="63" t="s">
        <v>270</v>
      </c>
      <c r="D159" s="63" t="s">
        <v>270</v>
      </c>
      <c r="E159" s="58" t="s">
        <v>299</v>
      </c>
      <c r="F159" s="58">
        <v>350</v>
      </c>
      <c r="G159" s="63" t="s">
        <v>270</v>
      </c>
      <c r="H159" s="63" t="s">
        <v>270</v>
      </c>
      <c r="I159" s="58" t="s">
        <v>270</v>
      </c>
      <c r="J159" s="58" t="s">
        <v>270</v>
      </c>
      <c r="K159" s="66"/>
      <c r="L159" s="62">
        <f t="shared" si="42"/>
        <v>0</v>
      </c>
    </row>
    <row r="160" spans="1:12" ht="23.85" customHeight="1">
      <c r="A160" s="58">
        <v>12</v>
      </c>
      <c r="B160" s="65" t="s">
        <v>301</v>
      </c>
      <c r="C160" s="63" t="s">
        <v>270</v>
      </c>
      <c r="D160" s="63" t="s">
        <v>270</v>
      </c>
      <c r="E160" s="58" t="s">
        <v>299</v>
      </c>
      <c r="F160" s="58">
        <v>150</v>
      </c>
      <c r="G160" s="63" t="s">
        <v>270</v>
      </c>
      <c r="H160" s="63" t="s">
        <v>270</v>
      </c>
      <c r="I160" s="58" t="s">
        <v>270</v>
      </c>
      <c r="J160" s="58" t="s">
        <v>270</v>
      </c>
      <c r="K160" s="66"/>
      <c r="L160" s="62">
        <f t="shared" si="42"/>
        <v>0</v>
      </c>
    </row>
    <row r="161" spans="1:12" ht="23.85" customHeight="1">
      <c r="A161" s="58">
        <v>13</v>
      </c>
      <c r="B161" s="65" t="s">
        <v>302</v>
      </c>
      <c r="C161" s="63" t="s">
        <v>270</v>
      </c>
      <c r="D161" s="63" t="s">
        <v>270</v>
      </c>
      <c r="E161" s="58" t="s">
        <v>299</v>
      </c>
      <c r="F161" s="58">
        <v>480</v>
      </c>
      <c r="G161" s="63" t="s">
        <v>270</v>
      </c>
      <c r="H161" s="63" t="s">
        <v>270</v>
      </c>
      <c r="I161" s="58" t="s">
        <v>270</v>
      </c>
      <c r="J161" s="58" t="s">
        <v>270</v>
      </c>
      <c r="K161" s="66"/>
      <c r="L161" s="62">
        <f t="shared" si="42"/>
        <v>0</v>
      </c>
    </row>
    <row r="162" spans="1:12" ht="23.85" customHeight="1">
      <c r="A162" s="58">
        <v>14</v>
      </c>
      <c r="B162" s="65" t="s">
        <v>303</v>
      </c>
      <c r="C162" s="63" t="s">
        <v>270</v>
      </c>
      <c r="D162" s="63" t="s">
        <v>270</v>
      </c>
      <c r="E162" s="58" t="s">
        <v>299</v>
      </c>
      <c r="F162" s="58">
        <v>175</v>
      </c>
      <c r="G162" s="63" t="s">
        <v>270</v>
      </c>
      <c r="H162" s="63" t="s">
        <v>270</v>
      </c>
      <c r="I162" s="58" t="s">
        <v>270</v>
      </c>
      <c r="J162" s="58" t="s">
        <v>270</v>
      </c>
      <c r="K162" s="66"/>
      <c r="L162" s="62">
        <f t="shared" si="42"/>
        <v>0</v>
      </c>
    </row>
    <row r="163" spans="1:12" ht="15" customHeight="1">
      <c r="A163" s="58">
        <v>15</v>
      </c>
      <c r="B163" s="65" t="s">
        <v>304</v>
      </c>
      <c r="C163" s="63" t="s">
        <v>270</v>
      </c>
      <c r="D163" s="63" t="s">
        <v>270</v>
      </c>
      <c r="E163" s="58" t="s">
        <v>299</v>
      </c>
      <c r="F163" s="58">
        <v>100</v>
      </c>
      <c r="G163" s="63" t="s">
        <v>270</v>
      </c>
      <c r="H163" s="63" t="s">
        <v>270</v>
      </c>
      <c r="I163" s="58" t="s">
        <v>270</v>
      </c>
      <c r="J163" s="58" t="s">
        <v>270</v>
      </c>
      <c r="K163" s="66"/>
      <c r="L163" s="62">
        <f t="shared" si="42"/>
        <v>0</v>
      </c>
    </row>
    <row r="164" spans="1:12" ht="15" customHeight="1">
      <c r="A164" s="58">
        <v>16</v>
      </c>
      <c r="B164" s="65" t="s">
        <v>305</v>
      </c>
      <c r="C164" s="63" t="s">
        <v>270</v>
      </c>
      <c r="D164" s="63" t="s">
        <v>270</v>
      </c>
      <c r="E164" s="58" t="s">
        <v>299</v>
      </c>
      <c r="F164" s="58">
        <v>30</v>
      </c>
      <c r="G164" s="63" t="s">
        <v>270</v>
      </c>
      <c r="H164" s="63" t="s">
        <v>270</v>
      </c>
      <c r="I164" s="58" t="s">
        <v>270</v>
      </c>
      <c r="J164" s="58" t="s">
        <v>270</v>
      </c>
      <c r="K164" s="66"/>
      <c r="L164" s="62">
        <f t="shared" si="42"/>
        <v>0</v>
      </c>
    </row>
    <row r="165" spans="1:12" ht="15" customHeight="1">
      <c r="A165" s="58">
        <v>17</v>
      </c>
      <c r="B165" s="65" t="s">
        <v>306</v>
      </c>
      <c r="C165" s="63" t="s">
        <v>270</v>
      </c>
      <c r="D165" s="63" t="s">
        <v>270</v>
      </c>
      <c r="E165" s="58" t="s">
        <v>299</v>
      </c>
      <c r="F165" s="58">
        <v>10</v>
      </c>
      <c r="G165" s="63" t="s">
        <v>270</v>
      </c>
      <c r="H165" s="63" t="s">
        <v>270</v>
      </c>
      <c r="I165" s="58" t="s">
        <v>270</v>
      </c>
      <c r="J165" s="58" t="s">
        <v>270</v>
      </c>
      <c r="K165" s="66"/>
      <c r="L165" s="62">
        <f t="shared" si="42"/>
        <v>0</v>
      </c>
    </row>
    <row r="166" spans="1:12" ht="15" customHeight="1"/>
    <row r="167" spans="1:12" ht="15" customHeight="1">
      <c r="A167" s="67" t="s">
        <v>311</v>
      </c>
      <c r="B167" s="68"/>
      <c r="C167" s="68"/>
      <c r="D167" s="68"/>
      <c r="E167" s="68"/>
      <c r="F167" s="68"/>
      <c r="G167" s="68"/>
      <c r="H167" s="68"/>
      <c r="I167" s="68"/>
      <c r="J167" s="68"/>
      <c r="K167" s="68"/>
      <c r="L167" s="69">
        <f>SUM(L7:L165)</f>
        <v>0</v>
      </c>
    </row>
  </sheetData>
  <mergeCells count="21">
    <mergeCell ref="A74:L74"/>
    <mergeCell ref="A18:L18"/>
    <mergeCell ref="A120:L120"/>
    <mergeCell ref="A57:L57"/>
    <mergeCell ref="A5:L5"/>
    <mergeCell ref="A148:L148"/>
    <mergeCell ref="A92:L92"/>
    <mergeCell ref="A82:L82"/>
    <mergeCell ref="A49:L49"/>
    <mergeCell ref="A1:L1"/>
    <mergeCell ref="A6:L6"/>
    <mergeCell ref="A65:L65"/>
    <mergeCell ref="A135:L135"/>
    <mergeCell ref="A38:L38"/>
    <mergeCell ref="H2:L2"/>
    <mergeCell ref="A29:L29"/>
    <mergeCell ref="A93:L93"/>
    <mergeCell ref="A111:L111"/>
    <mergeCell ref="A102:L102"/>
    <mergeCell ref="A9:L9"/>
    <mergeCell ref="A130:L130"/>
  </mergeCells>
  <pageMargins left="0.75" right="0.75" top="1" bottom="1" header="0.511811023622047" footer="0.511811023622047"/>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6599e4e-41fd-4423-8cf0-912b10a2224d">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3B9BA20C6C77A14CAB904AF9B826D602" ma:contentTypeVersion="12" ma:contentTypeDescription="Opprett et nytt dokument." ma:contentTypeScope="" ma:versionID="16a93252fa17430dc516966351113b3a">
  <xsd:schema xmlns:xsd="http://www.w3.org/2001/XMLSchema" xmlns:xs="http://www.w3.org/2001/XMLSchema" xmlns:p="http://schemas.microsoft.com/office/2006/metadata/properties" xmlns:ns2="76599e4e-41fd-4423-8cf0-912b10a2224d" xmlns:ns3="4d86f76c-7fca-492b-a9ae-0260ca7c43aa" targetNamespace="http://schemas.microsoft.com/office/2006/metadata/properties" ma:root="true" ma:fieldsID="5eca985b214237bb66015af4f3e2954b" ns2:_="" ns3:_="">
    <xsd:import namespace="76599e4e-41fd-4423-8cf0-912b10a2224d"/>
    <xsd:import namespace="4d86f76c-7fca-492b-a9ae-0260ca7c43a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599e4e-41fd-4423-8cf0-912b10a2224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eb0be57b-a27d-473a-a780-396a8013085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DateTaken" ma:index="19"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d86f76c-7fca-492b-a9ae-0260ca7c43aa" elementFormDefault="qualified">
    <xsd:import namespace="http://schemas.microsoft.com/office/2006/documentManagement/types"/>
    <xsd:import namespace="http://schemas.microsoft.com/office/infopath/2007/PartnerControls"/>
    <xsd:element name="SharedWithUsers" ma:index="10"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E0C149F-FD26-46F4-A253-A198DAC62053}"/>
</file>

<file path=customXml/itemProps2.xml><?xml version="1.0" encoding="utf-8"?>
<ds:datastoreItem xmlns:ds="http://schemas.openxmlformats.org/officeDocument/2006/customXml" ds:itemID="{80764371-133C-47AD-9731-2DAAA7AC8362}"/>
</file>

<file path=customXml/itemProps3.xml><?xml version="1.0" encoding="utf-8"?>
<ds:datastoreItem xmlns:ds="http://schemas.openxmlformats.org/officeDocument/2006/customXml" ds:itemID="{F681EE9D-44D0-46BC-BC13-02F3C534DAA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Junaid Aftab</cp:lastModifiedBy>
  <cp:revision>0</cp:revision>
  <dcterms:created xsi:type="dcterms:W3CDTF">2026-04-07T13:27:28Z</dcterms:created>
  <dcterms:modified xsi:type="dcterms:W3CDTF">2026-04-28T15:00:54Z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0x0101003B9BA20C6C77A14CAB904AF9B826D602</vt:lpwstr>
  </property>
  <property fmtid="{D5CDD505-2E9C-101B-9397-08002B2CF9AE}" pid="3" name="MediaServiceImageTags">
    <vt:lpwstr/>
  </property>
</Properties>
</file>